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hoofdstad.sharepoint.com/sites/SW-RE-GO-Bodem/Gedeelde documenten/Dynamisch Aankoop Systeem (DAS)/Contractmanagement/Aanbesteding 2025/NvI/bijlagen bij NvI 3/"/>
    </mc:Choice>
  </mc:AlternateContent>
  <xr:revisionPtr revIDLastSave="284" documentId="8_{4EA3A85A-9DA6-473A-9185-1A2F980177B0}" xr6:coauthVersionLast="47" xr6:coauthVersionMax="47" xr10:uidLastSave="{79429D4A-842E-4A2F-9266-D81B63C0DB4E}"/>
  <workbookProtection workbookAlgorithmName="SHA-512" workbookHashValue="c9OW+KHBWYrJSDJy2zyni046iEIprrlxhiWGE30iJLgboaRQQ6mUkXAX3DWH0TgYSZR0Ufa2G37pgutuz7zQSg==" workbookSaltValue="MR3hwxuOl/VBbrZgkbhlvA==" workbookSpinCount="100000" lockStructure="1"/>
  <bookViews>
    <workbookView xWindow="-108" yWindow="-108" windowWidth="23256" windowHeight="13896" activeTab="4" xr2:uid="{C62E1D0E-3973-4D7F-9DB0-43FF6E400BFA}"/>
  </bookViews>
  <sheets>
    <sheet name="1. Biologische reiniging" sheetId="1" r:id="rId1"/>
    <sheet name="2. Extractief" sheetId="2" r:id="rId2"/>
    <sheet name="3. Extractief met PFAS" sheetId="6" r:id="rId3"/>
    <sheet name="4. Thermische reiniging" sheetId="3" r:id="rId4"/>
    <sheet name="5. Stort" sheetId="4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1" i="4" l="1"/>
  <c r="H59" i="4" l="1"/>
  <c r="H57" i="4" l="1"/>
  <c r="G34" i="2" l="1"/>
  <c r="G35" i="2"/>
  <c r="G30" i="2"/>
  <c r="G28" i="2"/>
  <c r="G41" i="1"/>
  <c r="G50" i="1"/>
  <c r="G51" i="1"/>
  <c r="G65" i="1"/>
  <c r="G66" i="1"/>
  <c r="H182" i="4" l="1"/>
  <c r="H181" i="4"/>
  <c r="H180" i="4"/>
  <c r="H179" i="4"/>
  <c r="H178" i="4"/>
  <c r="H177" i="4"/>
  <c r="H176" i="4"/>
  <c r="H175" i="4"/>
  <c r="H174" i="4"/>
  <c r="H173" i="4"/>
  <c r="H172" i="4"/>
  <c r="H171" i="4"/>
  <c r="H170" i="4"/>
  <c r="H167" i="4"/>
  <c r="H166" i="4"/>
  <c r="H165" i="4"/>
  <c r="H164" i="4"/>
  <c r="H163" i="4"/>
  <c r="H162" i="4"/>
  <c r="H161" i="4"/>
  <c r="H160" i="4"/>
  <c r="H159" i="4"/>
  <c r="H158" i="4"/>
  <c r="H157" i="4"/>
  <c r="H156" i="4"/>
  <c r="H155" i="4"/>
  <c r="H152" i="4"/>
  <c r="H151" i="4"/>
  <c r="H150" i="4"/>
  <c r="H149" i="4"/>
  <c r="H148" i="4"/>
  <c r="H147" i="4"/>
  <c r="H146" i="4"/>
  <c r="H145" i="4"/>
  <c r="H144" i="4"/>
  <c r="H143" i="4"/>
  <c r="H142" i="4"/>
  <c r="H141" i="4"/>
  <c r="H140" i="4"/>
  <c r="H137" i="4"/>
  <c r="H136" i="4"/>
  <c r="H135" i="4"/>
  <c r="H134" i="4"/>
  <c r="H133" i="4"/>
  <c r="H132" i="4"/>
  <c r="H131" i="4"/>
  <c r="H130" i="4"/>
  <c r="H129" i="4"/>
  <c r="H128" i="4"/>
  <c r="H127" i="4"/>
  <c r="H126" i="4"/>
  <c r="H125" i="4"/>
  <c r="H122" i="4"/>
  <c r="H121" i="4"/>
  <c r="H120" i="4"/>
  <c r="H119" i="4"/>
  <c r="H118" i="4"/>
  <c r="H117" i="4"/>
  <c r="H116" i="4"/>
  <c r="H115" i="4"/>
  <c r="H114" i="4"/>
  <c r="H113" i="4"/>
  <c r="H112" i="4"/>
  <c r="H111" i="4"/>
  <c r="H110" i="4"/>
  <c r="H107" i="4"/>
  <c r="H106" i="4"/>
  <c r="H105" i="4"/>
  <c r="H104" i="4"/>
  <c r="H103" i="4"/>
  <c r="H102" i="4"/>
  <c r="H101" i="4"/>
  <c r="H100" i="4"/>
  <c r="H99" i="4"/>
  <c r="H98" i="4"/>
  <c r="H97" i="4"/>
  <c r="H96" i="4"/>
  <c r="H95" i="4"/>
  <c r="H92" i="4"/>
  <c r="H91" i="4"/>
  <c r="H90" i="4"/>
  <c r="H89" i="4"/>
  <c r="H88" i="4"/>
  <c r="H87" i="4"/>
  <c r="H86" i="4"/>
  <c r="H85" i="4"/>
  <c r="H84" i="4"/>
  <c r="H83" i="4"/>
  <c r="H82" i="4"/>
  <c r="H81" i="4"/>
  <c r="H80" i="4"/>
  <c r="H77" i="4"/>
  <c r="H76" i="4"/>
  <c r="H75" i="4"/>
  <c r="H74" i="4"/>
  <c r="H73" i="4"/>
  <c r="H72" i="4"/>
  <c r="H71" i="4"/>
  <c r="H70" i="4"/>
  <c r="H69" i="4"/>
  <c r="H68" i="4"/>
  <c r="H67" i="4"/>
  <c r="H66" i="4"/>
  <c r="H65" i="4"/>
  <c r="G80" i="3"/>
  <c r="G79" i="3"/>
  <c r="G78" i="3"/>
  <c r="G77" i="3"/>
  <c r="G76" i="3"/>
  <c r="G75" i="3"/>
  <c r="G74" i="3"/>
  <c r="G73" i="3"/>
  <c r="G72" i="3"/>
  <c r="G71" i="3"/>
  <c r="G70" i="3"/>
  <c r="G69" i="3"/>
  <c r="G68" i="3"/>
  <c r="G65" i="3"/>
  <c r="G64" i="3"/>
  <c r="G63" i="3"/>
  <c r="G62" i="3"/>
  <c r="G61" i="3"/>
  <c r="G60" i="3"/>
  <c r="G59" i="3"/>
  <c r="G58" i="3"/>
  <c r="G57" i="3"/>
  <c r="G56" i="3"/>
  <c r="G55" i="3"/>
  <c r="G54" i="3"/>
  <c r="G53" i="3"/>
  <c r="G106" i="6"/>
  <c r="G105" i="6"/>
  <c r="G104" i="6"/>
  <c r="G103" i="6"/>
  <c r="G109" i="6" s="1"/>
  <c r="G102" i="6"/>
  <c r="G101" i="6"/>
  <c r="G100" i="6"/>
  <c r="G99" i="6"/>
  <c r="G98" i="6"/>
  <c r="G97" i="6"/>
  <c r="G96" i="6"/>
  <c r="G95" i="6"/>
  <c r="G94" i="6"/>
  <c r="G91" i="6"/>
  <c r="G90" i="6"/>
  <c r="G89" i="6"/>
  <c r="G88" i="6"/>
  <c r="G87" i="6"/>
  <c r="G86" i="6"/>
  <c r="G85" i="6"/>
  <c r="G84" i="6"/>
  <c r="G83" i="6"/>
  <c r="G82" i="6"/>
  <c r="G81" i="6"/>
  <c r="G80" i="6"/>
  <c r="G79" i="6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67" i="1"/>
  <c r="G68" i="1"/>
  <c r="G69" i="1"/>
  <c r="G70" i="1"/>
  <c r="G71" i="1"/>
  <c r="G72" i="1"/>
  <c r="G73" i="1"/>
  <c r="G74" i="1"/>
  <c r="G80" i="1" s="1"/>
  <c r="G75" i="1"/>
  <c r="G76" i="1"/>
  <c r="G77" i="1"/>
  <c r="G52" i="1"/>
  <c r="G53" i="1"/>
  <c r="G54" i="1"/>
  <c r="G55" i="1"/>
  <c r="G56" i="1"/>
  <c r="G57" i="1"/>
  <c r="G58" i="1"/>
  <c r="G59" i="1"/>
  <c r="G60" i="1"/>
  <c r="G61" i="1"/>
  <c r="G62" i="1"/>
  <c r="G36" i="1" l="1"/>
  <c r="G35" i="1"/>
  <c r="G33" i="1"/>
  <c r="G32" i="1"/>
  <c r="G30" i="1"/>
  <c r="G29" i="1"/>
  <c r="G26" i="1"/>
  <c r="G25" i="1"/>
  <c r="G8" i="1"/>
  <c r="G10" i="1"/>
  <c r="G11" i="1"/>
  <c r="G13" i="1"/>
  <c r="G14" i="1"/>
  <c r="G16" i="1"/>
  <c r="G45" i="3"/>
  <c r="G47" i="3"/>
  <c r="G83" i="3" s="1"/>
  <c r="G42" i="1"/>
  <c r="G44" i="1"/>
  <c r="G66" i="6"/>
  <c r="G68" i="6"/>
  <c r="H24" i="4"/>
  <c r="H23" i="4"/>
  <c r="H22" i="4"/>
  <c r="H21" i="4"/>
  <c r="H20" i="4"/>
  <c r="H19" i="4"/>
  <c r="H18" i="4"/>
  <c r="H17" i="4"/>
  <c r="H44" i="4"/>
  <c r="H45" i="4"/>
  <c r="H48" i="4"/>
  <c r="H36" i="4"/>
  <c r="H37" i="4"/>
  <c r="H38" i="4"/>
  <c r="H39" i="4"/>
  <c r="H40" i="4"/>
  <c r="H41" i="4"/>
  <c r="H49" i="4"/>
  <c r="H50" i="4"/>
  <c r="H51" i="4"/>
  <c r="H52" i="4"/>
  <c r="H53" i="4"/>
  <c r="H55" i="4"/>
  <c r="H29" i="4"/>
  <c r="H30" i="4"/>
  <c r="H31" i="4"/>
  <c r="H32" i="4"/>
  <c r="H33" i="4"/>
  <c r="G49" i="3"/>
  <c r="G75" i="6"/>
  <c r="G37" i="2"/>
  <c r="G46" i="1"/>
  <c r="H8" i="4"/>
  <c r="H9" i="4"/>
  <c r="H10" i="4"/>
  <c r="H11" i="4"/>
  <c r="H12" i="4"/>
  <c r="H13" i="4"/>
  <c r="H14" i="4"/>
  <c r="H28" i="4"/>
  <c r="G29" i="3"/>
  <c r="G30" i="3"/>
  <c r="G31" i="3"/>
  <c r="G32" i="3"/>
  <c r="G33" i="3"/>
  <c r="G34" i="3"/>
  <c r="G35" i="3"/>
  <c r="G36" i="3"/>
  <c r="G22" i="3"/>
  <c r="G23" i="3"/>
  <c r="G14" i="3"/>
  <c r="G15" i="3"/>
  <c r="G73" i="6" l="1"/>
  <c r="G72" i="6"/>
  <c r="G71" i="6"/>
  <c r="G33" i="2"/>
  <c r="G44" i="3"/>
  <c r="G43" i="3"/>
  <c r="G42" i="3"/>
  <c r="G37" i="3"/>
  <c r="G26" i="3"/>
  <c r="G25" i="3"/>
  <c r="G24" i="3"/>
  <c r="G21" i="3"/>
  <c r="G20" i="3"/>
  <c r="G19" i="3"/>
  <c r="G18" i="3"/>
  <c r="G13" i="3"/>
  <c r="G12" i="3"/>
  <c r="G11" i="3"/>
  <c r="G10" i="3"/>
  <c r="G9" i="3"/>
  <c r="G8" i="3"/>
  <c r="G7" i="3"/>
  <c r="G39" i="1"/>
  <c r="G40" i="1"/>
  <c r="G23" i="1"/>
  <c r="G22" i="1"/>
  <c r="G20" i="1"/>
  <c r="G19" i="1"/>
  <c r="G59" i="6"/>
  <c r="G58" i="6"/>
  <c r="G57" i="6"/>
  <c r="G56" i="6"/>
  <c r="G55" i="6"/>
  <c r="G54" i="6"/>
  <c r="G53" i="6"/>
  <c r="G50" i="6"/>
  <c r="G49" i="6"/>
  <c r="G48" i="6"/>
  <c r="G47" i="6"/>
  <c r="G46" i="6"/>
  <c r="G45" i="6"/>
  <c r="G44" i="6"/>
  <c r="G41" i="6"/>
  <c r="G40" i="6"/>
  <c r="G39" i="6"/>
  <c r="G38" i="6"/>
  <c r="G37" i="6"/>
  <c r="G36" i="6"/>
  <c r="G35" i="6"/>
  <c r="G31" i="6"/>
  <c r="G30" i="6"/>
  <c r="G29" i="6"/>
  <c r="G28" i="6"/>
  <c r="G27" i="6"/>
  <c r="G26" i="6"/>
  <c r="G25" i="6"/>
  <c r="G7" i="6"/>
  <c r="G8" i="6"/>
  <c r="G9" i="6"/>
  <c r="G10" i="6"/>
  <c r="G11" i="6"/>
  <c r="G12" i="6"/>
  <c r="G13" i="6"/>
  <c r="G17" i="6"/>
  <c r="G18" i="6"/>
  <c r="G19" i="6"/>
  <c r="G20" i="6"/>
  <c r="G21" i="6"/>
  <c r="G22" i="6"/>
  <c r="G65" i="6"/>
  <c r="G64" i="6"/>
  <c r="G63" i="6"/>
  <c r="G16" i="6" l="1"/>
  <c r="H7" i="4"/>
  <c r="H185" i="4" s="1"/>
  <c r="G26" i="2" l="1"/>
  <c r="G27" i="2"/>
  <c r="G25" i="2"/>
  <c r="G20" i="2"/>
  <c r="G21" i="2"/>
  <c r="G22" i="2"/>
  <c r="G16" i="2"/>
  <c r="G17" i="2"/>
  <c r="G18" i="2"/>
  <c r="G8" i="2"/>
  <c r="G9" i="2"/>
  <c r="G10" i="2"/>
  <c r="G11" i="2"/>
  <c r="G12" i="2"/>
  <c r="G13" i="2"/>
  <c r="G7" i="2"/>
  <c r="G19" i="2"/>
  <c r="G71" i="2" l="1"/>
  <c r="G7" i="1"/>
</calcChain>
</file>

<file path=xl/sharedStrings.xml><?xml version="1.0" encoding="utf-8"?>
<sst xmlns="http://schemas.openxmlformats.org/spreadsheetml/2006/main" count="1346" uniqueCount="439">
  <si>
    <t>Inschrijfstaat behorende bij de Raamovereenkomst te reinigen/te storten grond: perceel 1. Biologische reiniging</t>
  </si>
  <si>
    <t>Postnr.</t>
  </si>
  <si>
    <t>Onderdeel</t>
  </si>
  <si>
    <t>Aantal</t>
  </si>
  <si>
    <t>Eenheid</t>
  </si>
  <si>
    <t xml:space="preserve">Tarief </t>
  </si>
  <si>
    <t>Prijs</t>
  </si>
  <si>
    <t>Reiniging van grond verontreinigd met minerale olie, overige parameters voldoen aan referentiewaarde Bbk Industrie; Laag organisch stof gehalte (0-5%)</t>
  </si>
  <si>
    <t>1.1</t>
  </si>
  <si>
    <t>1.1.1</t>
  </si>
  <si>
    <t>&lt;C12+C12-C22 &gt; 50%
C22-C30+C30-C40 &lt; 50%</t>
  </si>
  <si>
    <t>ton</t>
  </si>
  <si>
    <t>1.1.2</t>
  </si>
  <si>
    <t>&lt;C12+C12-C22 &lt; 50%
C22-C30+C30-C40 &gt; 50%</t>
  </si>
  <si>
    <t>1.2</t>
  </si>
  <si>
    <t>minerale olie som 500-1000 mg kg/d.s</t>
  </si>
  <si>
    <t>1.2.1</t>
  </si>
  <si>
    <t>1.2.2</t>
  </si>
  <si>
    <t>1.3</t>
  </si>
  <si>
    <t>minerale olie som 1000-2000 mg kg/d.s</t>
  </si>
  <si>
    <t>1.3.1</t>
  </si>
  <si>
    <t>1.3.2</t>
  </si>
  <si>
    <t>1.4</t>
  </si>
  <si>
    <t>minerale olie som 2000-3000 mg kg/d.s</t>
  </si>
  <si>
    <t>1.4.1</t>
  </si>
  <si>
    <t>1.5</t>
  </si>
  <si>
    <t>minerale olie som &gt; 3000 mg kg/d.s</t>
  </si>
  <si>
    <t>1.5.1</t>
  </si>
  <si>
    <t>Reiniging van grond verontreinigd met minerale olie, overige parameters voldoen aan referentiewaarde Bbk Industrie; gemiddeld organisch stof gehalte (5-10%)</t>
  </si>
  <si>
    <t>2.1</t>
  </si>
  <si>
    <t>2.1.1</t>
  </si>
  <si>
    <t>C12+C12-C22 &gt; 50%
C22-C30+C30-C40 &lt; 50%</t>
  </si>
  <si>
    <t>2.1.2</t>
  </si>
  <si>
    <t>C12+C12-C22 &lt; 50%
C22-C30+C30-C40 &gt; 50%</t>
  </si>
  <si>
    <t>2.2</t>
  </si>
  <si>
    <t>2.2.1</t>
  </si>
  <si>
    <t>2.2.2</t>
  </si>
  <si>
    <t>2.3</t>
  </si>
  <si>
    <t>2.3.1</t>
  </si>
  <si>
    <t>2.3.2</t>
  </si>
  <si>
    <t>2.4</t>
  </si>
  <si>
    <t>2.4.1</t>
  </si>
  <si>
    <t>2.4.2</t>
  </si>
  <si>
    <t>2.5</t>
  </si>
  <si>
    <t>Reiniging van grond verontreinigd met minerale olie, overige parameters voldoen aan referentiewaarde Bbk Industrie; hoog organisch stof gehalte (10% of hoger)</t>
  </si>
  <si>
    <t>3.1</t>
  </si>
  <si>
    <t>3.1.1</t>
  </si>
  <si>
    <t>3.1.2</t>
  </si>
  <si>
    <t>3.2</t>
  </si>
  <si>
    <t>3.2.1</t>
  </si>
  <si>
    <t>3.2.2</t>
  </si>
  <si>
    <t>3.3</t>
  </si>
  <si>
    <t>3.3.1</t>
  </si>
  <si>
    <t>3.3.2</t>
  </si>
  <si>
    <t>3.4</t>
  </si>
  <si>
    <t>3.4.1</t>
  </si>
  <si>
    <t>3.4.2</t>
  </si>
  <si>
    <t>3.5</t>
  </si>
  <si>
    <t>3.5.1</t>
  </si>
  <si>
    <t xml:space="preserve">Toeslagen </t>
  </si>
  <si>
    <t>4.1</t>
  </si>
  <si>
    <t>Toeslag Bodemvreemd materiaal (max 5% = standaard; massaprocenten)</t>
  </si>
  <si>
    <t>4.1.1</t>
  </si>
  <si>
    <t>5-10%</t>
  </si>
  <si>
    <t>4.1.2</t>
  </si>
  <si>
    <t>10-15%</t>
  </si>
  <si>
    <t>4.1.3</t>
  </si>
  <si>
    <t>15-20%</t>
  </si>
  <si>
    <t>4.1.4</t>
  </si>
  <si>
    <t>20-50%</t>
  </si>
  <si>
    <t>4.2</t>
  </si>
  <si>
    <t>Toeslag plastic &gt; sporadisch</t>
  </si>
  <si>
    <t>4.3</t>
  </si>
  <si>
    <t>Toeslag grond vallende onder eural 170503</t>
  </si>
  <si>
    <t>Transport</t>
  </si>
  <si>
    <t>5.1</t>
  </si>
  <si>
    <t>Partij &lt; 30 ton</t>
  </si>
  <si>
    <t>5.1.1</t>
  </si>
  <si>
    <t>TOP Noodstort (Heining 50) naar verwerkingslocatie</t>
  </si>
  <si>
    <t>5.1.2</t>
  </si>
  <si>
    <t>stadsdeel Noord (binnen de ring) naar verwerkingslocatie</t>
  </si>
  <si>
    <t>5.1.3</t>
  </si>
  <si>
    <t>stadsdeel Noord (buiten de ring) naar verwerkingslocatie</t>
  </si>
  <si>
    <t>5.1.4</t>
  </si>
  <si>
    <t>stadsdeel Westpoort naar verwerkingslocatie</t>
  </si>
  <si>
    <t>5.1.5</t>
  </si>
  <si>
    <t>stadsdeel Nieuw West naar verwerkingslocatie</t>
  </si>
  <si>
    <t>5.1.6</t>
  </si>
  <si>
    <t>stadsdeel West naar verwerkingslocatie</t>
  </si>
  <si>
    <t>5.1.7</t>
  </si>
  <si>
    <t>stadsdeel Centrum naar verwerkingslocatie</t>
  </si>
  <si>
    <t>5.1.8</t>
  </si>
  <si>
    <t>stadsdeel Zuid (binnen de ring) naar verwerkingslocatie</t>
  </si>
  <si>
    <t>5.1.9</t>
  </si>
  <si>
    <t>stadsdeel Zuid (buiten de ring) naar verwerkingslocatie</t>
  </si>
  <si>
    <t>5.1.10</t>
  </si>
  <si>
    <t>stadsdeel Oost (binnen de ring) naar verwerkingslocatie</t>
  </si>
  <si>
    <t>5.1.11</t>
  </si>
  <si>
    <t>stadsdeel Oost (buiten de ring) naar verwerkingslocatie</t>
  </si>
  <si>
    <t>5.1.12</t>
  </si>
  <si>
    <t>stadsdeel Zuidoost naar verwerkingslocatie</t>
  </si>
  <si>
    <t>5.1.13</t>
  </si>
  <si>
    <t>stadsdeel Weesp naar verwerkingslocatie</t>
  </si>
  <si>
    <t>5.2</t>
  </si>
  <si>
    <t>Partij &gt; 30 ton</t>
  </si>
  <si>
    <t>5.2.1</t>
  </si>
  <si>
    <t>5.2.2</t>
  </si>
  <si>
    <t>5.2.3</t>
  </si>
  <si>
    <t>5.2.4</t>
  </si>
  <si>
    <t>5.2.5</t>
  </si>
  <si>
    <t>5.2.6</t>
  </si>
  <si>
    <t>5.2.7</t>
  </si>
  <si>
    <t>5.2.8</t>
  </si>
  <si>
    <t>5.2.9</t>
  </si>
  <si>
    <t>5.2.10</t>
  </si>
  <si>
    <t>5.2.11</t>
  </si>
  <si>
    <t>5.2.12</t>
  </si>
  <si>
    <t>5.2.13</t>
  </si>
  <si>
    <t>Totalen</t>
  </si>
  <si>
    <t xml:space="preserve">TOTAAL EXCLUSIEF BTW </t>
  </si>
  <si>
    <t>Inschrijfstaat behorende bij de Raamovereenkomst te reinigen/te storten grond: perceel 2. Extractieve reiniging</t>
  </si>
  <si>
    <t xml:space="preserve">Partijen &lt; 50 ton </t>
  </si>
  <si>
    <t>residu* = 0-10%</t>
  </si>
  <si>
    <t>residu = 10-15%</t>
  </si>
  <si>
    <t>1.1.3</t>
  </si>
  <si>
    <t>residu = 15-20%</t>
  </si>
  <si>
    <t>1.1.4</t>
  </si>
  <si>
    <t>residu = 20-25%</t>
  </si>
  <si>
    <t>1.1.5</t>
  </si>
  <si>
    <t>residu = 25-30%</t>
  </si>
  <si>
    <t>1.1.6</t>
  </si>
  <si>
    <t>residu = 30-35%</t>
  </si>
  <si>
    <t>1.1.7</t>
  </si>
  <si>
    <t>residu = 35-40%</t>
  </si>
  <si>
    <t>Partijen &gt; 50 ton</t>
  </si>
  <si>
    <t>1.2.3</t>
  </si>
  <si>
    <t>1.2.4</t>
  </si>
  <si>
    <t>1.2.5</t>
  </si>
  <si>
    <t>1.2.6</t>
  </si>
  <si>
    <t>1.2.7</t>
  </si>
  <si>
    <t>1.3.3</t>
  </si>
  <si>
    <t>1.3.4</t>
  </si>
  <si>
    <t>Toeslag gewogen asbest (hechtgebonden)</t>
  </si>
  <si>
    <t>1.5.2</t>
  </si>
  <si>
    <t>1.5.3</t>
  </si>
  <si>
    <t>1.6</t>
  </si>
  <si>
    <t>TOP Noodstort (Heining 50) naar verwerkingslocatie (op basis van volle vrachten)</t>
  </si>
  <si>
    <t>2.1.3</t>
  </si>
  <si>
    <t>2.1.4</t>
  </si>
  <si>
    <t>2.1.5</t>
  </si>
  <si>
    <t>2.1.6</t>
  </si>
  <si>
    <t>2.1.7</t>
  </si>
  <si>
    <t>2.1.8</t>
  </si>
  <si>
    <t>2.1.9</t>
  </si>
  <si>
    <t>2.1.10</t>
  </si>
  <si>
    <t>2.1.11</t>
  </si>
  <si>
    <t>2.1.12</t>
  </si>
  <si>
    <t>2.1.13</t>
  </si>
  <si>
    <t>2.2.3</t>
  </si>
  <si>
    <t>2.2.4</t>
  </si>
  <si>
    <t>2.2.5</t>
  </si>
  <si>
    <t>2.2.6</t>
  </si>
  <si>
    <t>2.2.7</t>
  </si>
  <si>
    <t>2.2.8</t>
  </si>
  <si>
    <t>2.2.9</t>
  </si>
  <si>
    <t>2.2.10</t>
  </si>
  <si>
    <t>2.2.11</t>
  </si>
  <si>
    <t>2.2.12</t>
  </si>
  <si>
    <t>2.2.13</t>
  </si>
  <si>
    <t>*</t>
  </si>
  <si>
    <t>Voor de bepaling van het Residu wordt de volgende formule gehanteerd: Minerale delen &lt; 63 µg + organische stof; Indien zeefkromme niet aanwezig is wordt de volgende formule gehanteerd: 3*lutum+1*organisch stof;</t>
  </si>
  <si>
    <t>Inschrijfstaat behorende bij de Raamovereenkomst te reinigen/te storten grond: perceel 3. Extractieve reiniging voor PFAS</t>
  </si>
  <si>
    <t>Partijen &lt; 50 ton PFAS &gt; 3-7-3* &lt; 20-45-20* ug/kg</t>
  </si>
  <si>
    <t>residu# = 0-10%</t>
  </si>
  <si>
    <t>Partijen &lt; 50 ton PFAS &gt; 20-45-20* &lt; 40-90-40* ug/kg</t>
  </si>
  <si>
    <t>Partijen &lt; 50 ton PFAS &gt; 40-90-40* &lt; 60-140-60* ug/kg</t>
  </si>
  <si>
    <t>1.3.5</t>
  </si>
  <si>
    <t>1.3.6</t>
  </si>
  <si>
    <t>1.3.7</t>
  </si>
  <si>
    <t>Partijen &gt; 50 ton PFAS &gt; 3-7-3* &lt; 20-45-20* ug/kg</t>
  </si>
  <si>
    <t>Partijen &gt; 50 ton PFAS &gt; 20-45-20* &lt; 40-90-40* ug/kg</t>
  </si>
  <si>
    <t>Partijen &gt; 50 ton PFAS &gt; 40-90-40* &lt; 60-140-60* ug/kg</t>
  </si>
  <si>
    <t>2.3.3</t>
  </si>
  <si>
    <t>2.3.4</t>
  </si>
  <si>
    <t>2.3.5</t>
  </si>
  <si>
    <t>2.3.6</t>
  </si>
  <si>
    <t>2.3.7</t>
  </si>
  <si>
    <t>3.1.3</t>
  </si>
  <si>
    <t>3.1.4</t>
  </si>
  <si>
    <t>3.3.3</t>
  </si>
  <si>
    <t>4.1.5</t>
  </si>
  <si>
    <t>4.1.6</t>
  </si>
  <si>
    <t>4.1.7</t>
  </si>
  <si>
    <t>4.1.8</t>
  </si>
  <si>
    <t>4.1.9</t>
  </si>
  <si>
    <t>4.1.10</t>
  </si>
  <si>
    <t>4.1.11</t>
  </si>
  <si>
    <t>4.1.12</t>
  </si>
  <si>
    <t>4.1.13</t>
  </si>
  <si>
    <t>4.2.1</t>
  </si>
  <si>
    <t>4.2.2</t>
  </si>
  <si>
    <t>4.2.3</t>
  </si>
  <si>
    <t>4.2.4</t>
  </si>
  <si>
    <t>4.2.5</t>
  </si>
  <si>
    <t>4.2.6</t>
  </si>
  <si>
    <t>4.2.7</t>
  </si>
  <si>
    <t>4.2.8</t>
  </si>
  <si>
    <t>4.2.9</t>
  </si>
  <si>
    <t>4.2.10</t>
  </si>
  <si>
    <t>4.2.11</t>
  </si>
  <si>
    <t>4.2.12</t>
  </si>
  <si>
    <t>4.2.13</t>
  </si>
  <si>
    <t>PFOS-som - PFOA-som - overige PFAS-individueel</t>
  </si>
  <si>
    <t>#</t>
  </si>
  <si>
    <t>Inschrijfstaat behorende bij de Raamovereenkomst te reinigen/te storten grond: perceel 4. Thermische reiniging</t>
  </si>
  <si>
    <t>Thermische reiniging</t>
  </si>
  <si>
    <t>Partijen &lt; 50 ton (kleine partijen)</t>
  </si>
  <si>
    <t>standaard (dioxine en cyanide &lt; Referentiewaarde Bbk Industrie)</t>
  </si>
  <si>
    <t>standaard + cyanide 250-1.000 mg/kg d.s.</t>
  </si>
  <si>
    <t>standaard + cyanide 1.000-3.000 mg/kg d.s.</t>
  </si>
  <si>
    <t>standaard + cyanide  3.000-5.000 mg/kg d.s.</t>
  </si>
  <si>
    <t>standaard + cyanide &gt; 5.000 mg/kg d.s.</t>
  </si>
  <si>
    <t>standaard + dioxine 55-500 ng/kg d.s.</t>
  </si>
  <si>
    <t>standaard + dioxine 500-1.000 ng/kg d.s.</t>
  </si>
  <si>
    <t>1.1.8</t>
  </si>
  <si>
    <t>standaard + dioxine 1.000-2.000 ng/kg d.s.</t>
  </si>
  <si>
    <t>1.1.9</t>
  </si>
  <si>
    <t>standaard + dioxine &gt; 2.000 ng/kg d.s.</t>
  </si>
  <si>
    <t>1.2.8</t>
  </si>
  <si>
    <t>1.2.9</t>
  </si>
  <si>
    <t>1.3.8</t>
  </si>
  <si>
    <t>1.3.9</t>
  </si>
  <si>
    <t>Toeslagen</t>
  </si>
  <si>
    <t>3.1.5</t>
  </si>
  <si>
    <t>3.1.6</t>
  </si>
  <si>
    <t>3.1.7</t>
  </si>
  <si>
    <t>3.1.8</t>
  </si>
  <si>
    <t>3.1.9</t>
  </si>
  <si>
    <t>3.1.10</t>
  </si>
  <si>
    <t>3.1.11</t>
  </si>
  <si>
    <t>3.1.12</t>
  </si>
  <si>
    <t>3.1.13</t>
  </si>
  <si>
    <t xml:space="preserve">TOP Noodstort (Heining 50) naar verwerkingslocatie </t>
  </si>
  <si>
    <t>3.2.3</t>
  </si>
  <si>
    <t>3.2.4</t>
  </si>
  <si>
    <t>3.2.5</t>
  </si>
  <si>
    <t>3.2.6</t>
  </si>
  <si>
    <t>3.2.7</t>
  </si>
  <si>
    <t>3.2.8</t>
  </si>
  <si>
    <t>3.2.9</t>
  </si>
  <si>
    <t>3.2.10</t>
  </si>
  <si>
    <t>3.2.11</t>
  </si>
  <si>
    <t>3.2.12</t>
  </si>
  <si>
    <t>3.2.13</t>
  </si>
  <si>
    <t>Inschrijfstaat behorende bij de Raamovereenkomst te reinigen/te storten grond: perceel 5. Stort</t>
  </si>
  <si>
    <t>Alleen zware metalen &gt; extractief</t>
  </si>
  <si>
    <t>zware metalen en minerale olie &gt; referentiewaarde industrie</t>
  </si>
  <si>
    <t>zware metalen en PAK &gt; referentiewaarde industrie</t>
  </si>
  <si>
    <t>zware metalen en aromaten &gt; referentiewaarde industrie</t>
  </si>
  <si>
    <t>zware metalen en som PCB's &gt; referentiewaarde industrie</t>
  </si>
  <si>
    <t>zware metalen en overige organische verbindingen (geen dioxine) &gt; referentiewaarde industrie</t>
  </si>
  <si>
    <t>zware metalen en dioxine &gt; referentiewaarde industrie</t>
  </si>
  <si>
    <t>zware metalen en een combinatie van verschillende organische parameters &gt; referentiewaarde industrie</t>
  </si>
  <si>
    <t>Toeslag aanwezigheid asbest</t>
  </si>
  <si>
    <t>partijen &lt; 50 ton</t>
  </si>
  <si>
    <t>partijen 50-500 ton</t>
  </si>
  <si>
    <t>partijen 500-1000 ton</t>
  </si>
  <si>
    <t>partijen 1000-2000 ton</t>
  </si>
  <si>
    <t>partijen 2000-4000 ton</t>
  </si>
  <si>
    <t>Toeslag aanwezigheid Japanse Duizendknoop</t>
  </si>
  <si>
    <t>Toeslag PFAS</t>
  </si>
  <si>
    <t>PFAS &gt; 60-140-60* ug/kg</t>
  </si>
  <si>
    <t>PFAS &gt; 3-7-3 &lt; 60-140-60* ug/kg</t>
  </si>
  <si>
    <t>Toeslag hogere waarden</t>
  </si>
  <si>
    <t>Toeslag &gt; 2* maximale waarde extractief reinigen zware metalen SIKB protocol 7510 per parameter</t>
  </si>
  <si>
    <t>Toeslag &gt; 2* maximale waarde extractief reinigen minerale olie SIKB protocol 7510</t>
  </si>
  <si>
    <t>2.4.3</t>
  </si>
  <si>
    <t>Toeslag &gt; 2* maximale waarde extractief reinigen som-PAK SIKB protocol 7510</t>
  </si>
  <si>
    <t>2.4.4</t>
  </si>
  <si>
    <t>Toeslag &gt; 2* maximale waarde extractief reinigen aromaten SIKB protocol 7510 per parameter</t>
  </si>
  <si>
    <t>2.4.5</t>
  </si>
  <si>
    <t>Toeslag &gt; 2* maximale waarde extractief reinigen som PCB's SIKB protocol 7510</t>
  </si>
  <si>
    <t>2.4.6</t>
  </si>
  <si>
    <t>Toeslag &gt; 2* maximale waarde extractief reinigen overige organische verbindingen SIKB protocol 7510 per parameter</t>
  </si>
  <si>
    <t>Adres#</t>
  </si>
  <si>
    <t>TOP Noodstort (Heining 50) naar verwerkingslocatie 1</t>
  </si>
  <si>
    <t>stadsdeel Noord (binnen de ring) naar verwerkingslocatie 1</t>
  </si>
  <si>
    <t>stadsdeel Noord (buiten de ring) naar verwerkingslocatie 1</t>
  </si>
  <si>
    <t>stadsdeel Westpoort naar verwerkingslocatie 1</t>
  </si>
  <si>
    <t>stadsdeel Nieuw West naar verwerkingslocatie 1</t>
  </si>
  <si>
    <t>stadsdeel West naar verwerkingslocatie 1</t>
  </si>
  <si>
    <t>stadsdeel Centrum naar verwerkingslocatie 1</t>
  </si>
  <si>
    <t>stadsdeel Zuid (binnen de ring) naar verwerkingslocatie 1</t>
  </si>
  <si>
    <t>stadsdeel Zuid (buiten de ring) naar verwerkingslocatie 1</t>
  </si>
  <si>
    <t>stadsdeel Oost (binnen de ring) naar verwerkingslocatie 1</t>
  </si>
  <si>
    <t>stadsdeel Oost (buiten de ring) naar verwerkingslocatie 1</t>
  </si>
  <si>
    <t>stadsdeel Zuidoost naar verwerkingslocatie 1</t>
  </si>
  <si>
    <t>stadsdeel Weesp naar verwerkingslocatie 1</t>
  </si>
  <si>
    <t>TOP Noodstort (Heining 50) naar verwerkingslocatie 2</t>
  </si>
  <si>
    <t>stadsdeel Noord (binnen de ring) naar verwerkingslocatie 2</t>
  </si>
  <si>
    <t>stadsdeel Noord (buiten de ring) naar verwerkingslocatie 2</t>
  </si>
  <si>
    <t>3.3.4</t>
  </si>
  <si>
    <t>stadsdeel Westpoort naar verwerkingslocatie 2</t>
  </si>
  <si>
    <t>3.3.5</t>
  </si>
  <si>
    <t>stadsdeel Nieuw West naar verwerkingslocatie 2</t>
  </si>
  <si>
    <t>3.3.6</t>
  </si>
  <si>
    <t>stadsdeel West naar verwerkingslocatie 2</t>
  </si>
  <si>
    <t>3.3.7</t>
  </si>
  <si>
    <t>stadsdeel Centrum naar verwerkingslocatie 2</t>
  </si>
  <si>
    <t>3.3.8</t>
  </si>
  <si>
    <t>stadsdeel Zuid (binnen de ring) naar verwerkingslocatie 2</t>
  </si>
  <si>
    <t>3.3.9</t>
  </si>
  <si>
    <t>stadsdeel Zuid (buiten de ring) naar verwerkingslocatie 2</t>
  </si>
  <si>
    <t>3.3.10</t>
  </si>
  <si>
    <t>stadsdeel Oost (binnen de ring) naar verwerkingslocatie 2</t>
  </si>
  <si>
    <t>3.3.11</t>
  </si>
  <si>
    <t>stadsdeel Oost (buiten de ring) naar verwerkingslocatie 2</t>
  </si>
  <si>
    <t>3.3.12</t>
  </si>
  <si>
    <t>stadsdeel Zuidoost naar verwerkingslocatie 2</t>
  </si>
  <si>
    <t>3.3.13</t>
  </si>
  <si>
    <t>stadsdeel Weesp naar verwerkingslocatie 2</t>
  </si>
  <si>
    <t>3.4.3</t>
  </si>
  <si>
    <t>3.4.4</t>
  </si>
  <si>
    <t>3.4.5</t>
  </si>
  <si>
    <t>3.4.6</t>
  </si>
  <si>
    <t>3.4.7</t>
  </si>
  <si>
    <t>3.4.8</t>
  </si>
  <si>
    <t>3.4.9</t>
  </si>
  <si>
    <t>3.4.10</t>
  </si>
  <si>
    <t>3.4.11</t>
  </si>
  <si>
    <t>3.4.12</t>
  </si>
  <si>
    <t>3.4.13</t>
  </si>
  <si>
    <t>TOP Noodstort (Heining 50) naar verwerkingslocatie 3</t>
  </si>
  <si>
    <t>3.5.2</t>
  </si>
  <si>
    <t>stadsdeel Noord (binnen de ring) naar verwerkingslocatie 3</t>
  </si>
  <si>
    <t>3.5.3</t>
  </si>
  <si>
    <t>stadsdeel Noord (buiten de ring) naar verwerkingslocatie 3</t>
  </si>
  <si>
    <t>3.5.4</t>
  </si>
  <si>
    <t>stadsdeel Westpoort naar verwerkingslocatie 3</t>
  </si>
  <si>
    <t>3.5.5</t>
  </si>
  <si>
    <t>stadsdeel Nieuw West naar verwerkingslocatie 3</t>
  </si>
  <si>
    <t>3.5.6</t>
  </si>
  <si>
    <t>stadsdeel West naar verwerkingslocatie 3</t>
  </si>
  <si>
    <t>3.5.7</t>
  </si>
  <si>
    <t>stadsdeel Centrum naar verwerkingslocatie 3</t>
  </si>
  <si>
    <t>3.5.8</t>
  </si>
  <si>
    <t>stadsdeel Zuid (binnen de ring) naar verwerkingslocatie 3</t>
  </si>
  <si>
    <t>3.5.9</t>
  </si>
  <si>
    <t>stadsdeel Zuid (buiten de ring) naar verwerkingslocatie 3</t>
  </si>
  <si>
    <t>3.5.10</t>
  </si>
  <si>
    <t>stadsdeel Oost (binnen de ring) naar verwerkingslocatie 3</t>
  </si>
  <si>
    <t>3.5.11</t>
  </si>
  <si>
    <t>stadsdeel Oost (buiten de ring) naar verwerkingslocatie 3</t>
  </si>
  <si>
    <t>3.5.12</t>
  </si>
  <si>
    <t>stadsdeel Zuidoost naar verwerkingslocatie 3</t>
  </si>
  <si>
    <t>3.5.13</t>
  </si>
  <si>
    <t>stadsdeel Weesp naar verwerkingslocatie 3</t>
  </si>
  <si>
    <t>3.6</t>
  </si>
  <si>
    <t>3.6.1</t>
  </si>
  <si>
    <t>3.6.2</t>
  </si>
  <si>
    <t>3.6.3</t>
  </si>
  <si>
    <t>3.6.4</t>
  </si>
  <si>
    <t>3.6.5</t>
  </si>
  <si>
    <t>3.6.6</t>
  </si>
  <si>
    <t>3.6.7</t>
  </si>
  <si>
    <t>3.6.8</t>
  </si>
  <si>
    <t>3.6.9</t>
  </si>
  <si>
    <t>3.6.10</t>
  </si>
  <si>
    <t>3.6.11</t>
  </si>
  <si>
    <t>3.6.12</t>
  </si>
  <si>
    <t>3.6.13</t>
  </si>
  <si>
    <t>3.7</t>
  </si>
  <si>
    <t>3.7.1</t>
  </si>
  <si>
    <t>TOP Noodstort (Heining 50) naar ontvangstlocatie</t>
  </si>
  <si>
    <t>3.7.2</t>
  </si>
  <si>
    <t>stadsdeel Noord (binnen de ring) naar ontvangstlocatie</t>
  </si>
  <si>
    <t>3.7.3</t>
  </si>
  <si>
    <t>stadsdeel Noord (buiten de ring) naar ontvangstlocatie</t>
  </si>
  <si>
    <t>3.7.4</t>
  </si>
  <si>
    <t>stadsdeel Westpoort naar ontvangstlocatie</t>
  </si>
  <si>
    <t>3.7.5</t>
  </si>
  <si>
    <t>stadsdeel Nieuw West naar ontvangstlocatie</t>
  </si>
  <si>
    <t>3.7.6</t>
  </si>
  <si>
    <t>stadsdeel West naar ontvangstlocatie</t>
  </si>
  <si>
    <t>3.7.7</t>
  </si>
  <si>
    <t>stadsdeel Centrum naar ontvangstlocatie</t>
  </si>
  <si>
    <t>3.7.8</t>
  </si>
  <si>
    <t>stadsdeel Zuid (binnen de ring) naar ontvangstlocatie</t>
  </si>
  <si>
    <t>3.7.9</t>
  </si>
  <si>
    <t>stadsdeel Zuid (buiten de ring) naar ontvangstlocatie</t>
  </si>
  <si>
    <t>3.7.10</t>
  </si>
  <si>
    <t>stadsdeel Oost (binnen de ring) naar ontvangstlocatie</t>
  </si>
  <si>
    <t>3.7.11</t>
  </si>
  <si>
    <t>stadsdeel Oost (buiten de ring) naar ontvangstlocatie</t>
  </si>
  <si>
    <t>3.7.12</t>
  </si>
  <si>
    <t>stadsdeel Zuidoost naar ontvangstlocatie</t>
  </si>
  <si>
    <t>3.7.13</t>
  </si>
  <si>
    <t>stadsdeel Weesp naar ontvangstlocatie</t>
  </si>
  <si>
    <t>3.8</t>
  </si>
  <si>
    <t>3.8.1</t>
  </si>
  <si>
    <t>3.8.2</t>
  </si>
  <si>
    <t>3.8.3</t>
  </si>
  <si>
    <t>3.8.4</t>
  </si>
  <si>
    <t>3.8.5</t>
  </si>
  <si>
    <t>3.8.6</t>
  </si>
  <si>
    <t>3.8.7</t>
  </si>
  <si>
    <t>3.8.8</t>
  </si>
  <si>
    <t>3.8.9</t>
  </si>
  <si>
    <t>3.8.10</t>
  </si>
  <si>
    <t>3.8.11</t>
  </si>
  <si>
    <t>3.8.12</t>
  </si>
  <si>
    <t>3.8.13</t>
  </si>
  <si>
    <t xml:space="preserve">Geef het adres op van 3 verwerkingslocaties en 1 ontvangstlocatie. Indien Inschrijver niet beschikt over meerdere locaties kan overal hetzelfde adres worden gehanteerd. De eenheidstarieven dienen dan ook per verwerkingslocatie/ontvangslocatie hetzelfde te zijn. </t>
  </si>
  <si>
    <t>Partijen 50- 2.000 ton</t>
  </si>
  <si>
    <t>Partijen &gt; 2.000 ton (grote partijen)</t>
  </si>
  <si>
    <t xml:space="preserve">partijen &gt;4000 ton </t>
  </si>
  <si>
    <t>Ondertekening</t>
  </si>
  <si>
    <t>Bedrijfsnaam</t>
  </si>
  <si>
    <t>Naam</t>
  </si>
  <si>
    <t>Functie</t>
  </si>
  <si>
    <t>Plaats</t>
  </si>
  <si>
    <t>Datum</t>
  </si>
  <si>
    <t>rit</t>
  </si>
  <si>
    <t>tot 1000 mg/ kg d.s.</t>
  </si>
  <si>
    <t>1000-2000 mg/ kg d.s.</t>
  </si>
  <si>
    <t>2000-3000 mg/ kg d.s.</t>
  </si>
  <si>
    <t>Partijen &lt; 100 ton</t>
  </si>
  <si>
    <t>Partijen &gt; 100 ton</t>
  </si>
  <si>
    <t>2.6</t>
  </si>
  <si>
    <t>stuk</t>
  </si>
  <si>
    <t>2.7</t>
  </si>
  <si>
    <t>Extractieve reiniging (exclusief Afvalstoffenbelasting)</t>
  </si>
  <si>
    <t>Extractieve reiniging met PFAS &gt; 3-7-3* ug/kg kleine partijen (exclusief Afvalstoffenbelasting)</t>
  </si>
  <si>
    <t>Extractieve reiniging met PFAS &gt; 3-7-3* ug/kg Partijen groter dan 50 ton (exclusief Afvalstoffenbelasting)</t>
  </si>
  <si>
    <t>Uitvoeren aanvullend onderzoek tbv niet-reinigbaarheidsverklaring (asbesthoudende grond)</t>
  </si>
  <si>
    <t>Uitvoeren aanvullend onderzoek tbv niet-reinigbaarheidsverklaring (niet asbesthoudende grond)</t>
  </si>
  <si>
    <t>2.8</t>
  </si>
  <si>
    <t xml:space="preserve">Stort zonder Afvalstoffenbelasting </t>
  </si>
  <si>
    <t>Niet-reinigbaarheidsverklaring aanvragen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</si>
</sst>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_-&quot;€&quot;\ * #,##0.00_-;_-&quot;€&quot;\ * #,##0.00\-;_-&quot;€&quot;\ * &quot;-&quot;??_-;_-@_-"/>
    <numFmt numFmtId="165" formatCode="_ [$€-2]\ * #,##0.00_ ;_ [$€-2]\ * \-#,##0.00_ ;_ [$€-2]\ * &quot;-&quot;??_ ;_ @_ "/>
  </numFmts>
  <fonts count="12" x14ac:knownFonts="1">
    <font>
      <sz val="11"/>
      <color theme="1"/>
      <name val="Calibri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sz val="8"/>
      <name val="Calibri"/>
      <family val="2"/>
    </font>
    <font>
      <sz val="10.5"/>
      <color theme="1"/>
      <name val="Corbel"/>
      <family val="2"/>
    </font>
    <font>
      <b/>
      <sz val="8"/>
      <color rgb="FF000000"/>
      <name val="Arial"/>
      <family val="2"/>
    </font>
    <font>
      <b/>
      <sz val="11"/>
      <color theme="1"/>
      <name val="Calibri"/>
      <family val="2"/>
    </font>
    <font>
      <sz val="10"/>
      <color rgb="FF333333"/>
      <name val="Arial"/>
      <family val="2"/>
    </font>
    <font>
      <sz val="10.5"/>
      <color theme="1"/>
      <name val="Corbe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2" fillId="0" borderId="0" xfId="0" applyFont="1"/>
    <xf numFmtId="0" fontId="3" fillId="2" borderId="0" xfId="0" applyFont="1" applyFill="1"/>
    <xf numFmtId="0" fontId="2" fillId="0" borderId="0" xfId="0" applyFont="1" applyAlignment="1">
      <alignment horizontal="left"/>
    </xf>
    <xf numFmtId="0" fontId="4" fillId="0" borderId="0" xfId="0" applyFont="1" applyAlignment="1">
      <alignment wrapText="1"/>
    </xf>
    <xf numFmtId="0" fontId="4" fillId="0" borderId="0" xfId="0" applyFont="1"/>
    <xf numFmtId="0" fontId="3" fillId="3" borderId="1" xfId="0" applyFont="1" applyFill="1" applyBorder="1" applyAlignment="1">
      <alignment horizontal="left" vertical="center"/>
    </xf>
    <xf numFmtId="0" fontId="1" fillId="3" borderId="2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164" fontId="1" fillId="3" borderId="1" xfId="0" applyNumberFormat="1" applyFont="1" applyFill="1" applyBorder="1" applyAlignment="1">
      <alignment horizontal="left" vertical="center" wrapText="1"/>
    </xf>
    <xf numFmtId="164" fontId="1" fillId="3" borderId="2" xfId="0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5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/>
    </xf>
    <xf numFmtId="0" fontId="4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vertical="center"/>
    </xf>
    <xf numFmtId="164" fontId="4" fillId="0" borderId="2" xfId="0" applyNumberFormat="1" applyFont="1" applyBorder="1" applyAlignment="1">
      <alignment vertical="center"/>
    </xf>
    <xf numFmtId="0" fontId="3" fillId="2" borderId="1" xfId="0" applyFont="1" applyFill="1" applyBorder="1" applyAlignment="1">
      <alignment horizontal="left"/>
    </xf>
    <xf numFmtId="0" fontId="1" fillId="5" borderId="2" xfId="0" applyFont="1" applyFill="1" applyBorder="1" applyAlignment="1">
      <alignment horizontal="left" vertical="center" wrapText="1"/>
    </xf>
    <xf numFmtId="0" fontId="1" fillId="5" borderId="1" xfId="0" applyFont="1" applyFill="1" applyBorder="1" applyAlignment="1">
      <alignment horizontal="left" vertical="center" wrapText="1"/>
    </xf>
    <xf numFmtId="164" fontId="1" fillId="5" borderId="1" xfId="0" applyNumberFormat="1" applyFont="1" applyFill="1" applyBorder="1" applyAlignment="1">
      <alignment horizontal="left" vertical="center" wrapText="1"/>
    </xf>
    <xf numFmtId="164" fontId="1" fillId="5" borderId="2" xfId="0" applyNumberFormat="1" applyFont="1" applyFill="1" applyBorder="1" applyAlignment="1">
      <alignment horizontal="left" vertical="center" wrapText="1"/>
    </xf>
    <xf numFmtId="164" fontId="1" fillId="0" borderId="4" xfId="0" applyNumberFormat="1" applyFont="1" applyBorder="1" applyAlignment="1">
      <alignment horizontal="right" vertical="center"/>
    </xf>
    <xf numFmtId="164" fontId="4" fillId="0" borderId="3" xfId="0" applyNumberFormat="1" applyFont="1" applyBorder="1" applyAlignment="1">
      <alignment vertical="center"/>
    </xf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wrapText="1"/>
    </xf>
    <xf numFmtId="0" fontId="1" fillId="0" borderId="3" xfId="0" applyFont="1" applyBorder="1" applyAlignment="1">
      <alignment vertical="top" wrapText="1"/>
    </xf>
    <xf numFmtId="0" fontId="8" fillId="0" borderId="3" xfId="0" applyFont="1" applyBorder="1" applyAlignment="1">
      <alignment vertical="center" wrapText="1"/>
    </xf>
    <xf numFmtId="0" fontId="3" fillId="0" borderId="1" xfId="0" applyFont="1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164" fontId="5" fillId="0" borderId="3" xfId="0" applyNumberFormat="1" applyFont="1" applyBorder="1" applyAlignment="1">
      <alignment vertical="center"/>
    </xf>
    <xf numFmtId="164" fontId="4" fillId="0" borderId="4" xfId="0" applyNumberFormat="1" applyFont="1" applyBorder="1" applyAlignment="1">
      <alignment vertical="center"/>
    </xf>
    <xf numFmtId="164" fontId="5" fillId="0" borderId="4" xfId="0" applyNumberFormat="1" applyFont="1" applyBorder="1" applyAlignment="1">
      <alignment vertical="center"/>
    </xf>
    <xf numFmtId="16" fontId="2" fillId="0" borderId="0" xfId="0" applyNumberFormat="1" applyFont="1"/>
    <xf numFmtId="0" fontId="8" fillId="0" borderId="3" xfId="0" applyFont="1" applyBorder="1" applyAlignment="1">
      <alignment vertical="center"/>
    </xf>
    <xf numFmtId="0" fontId="1" fillId="0" borderId="3" xfId="0" applyFont="1" applyBorder="1" applyAlignment="1">
      <alignment horizontal="left" vertical="center" wrapText="1"/>
    </xf>
    <xf numFmtId="0" fontId="3" fillId="0" borderId="0" xfId="0" applyFont="1"/>
    <xf numFmtId="0" fontId="9" fillId="2" borderId="1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164" fontId="8" fillId="0" borderId="3" xfId="0" applyNumberFormat="1" applyFont="1" applyBorder="1" applyAlignment="1">
      <alignment vertical="center"/>
    </xf>
    <xf numFmtId="164" fontId="8" fillId="0" borderId="4" xfId="0" applyNumberFormat="1" applyFont="1" applyBorder="1" applyAlignment="1">
      <alignment vertical="center"/>
    </xf>
    <xf numFmtId="0" fontId="3" fillId="0" borderId="3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5" fillId="0" borderId="1" xfId="0" applyFont="1" applyBorder="1" applyAlignment="1">
      <alignment vertical="center"/>
    </xf>
    <xf numFmtId="0" fontId="10" fillId="0" borderId="0" xfId="0" applyFont="1"/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2" fillId="0" borderId="0" xfId="0" quotePrefix="1" applyFont="1"/>
    <xf numFmtId="0" fontId="5" fillId="0" borderId="8" xfId="0" applyFont="1" applyBorder="1" applyAlignment="1">
      <alignment vertical="center" wrapText="1"/>
    </xf>
    <xf numFmtId="44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165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top"/>
    </xf>
    <xf numFmtId="0" fontId="5" fillId="0" borderId="3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 wrapText="1"/>
    </xf>
    <xf numFmtId="164" fontId="5" fillId="0" borderId="3" xfId="0" applyNumberFormat="1" applyFont="1" applyBorder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11" fillId="0" borderId="0" xfId="0" applyFont="1" applyAlignment="1">
      <alignment horizontal="left" vertical="center" indent="5"/>
    </xf>
    <xf numFmtId="0" fontId="0" fillId="0" borderId="0" xfId="0" applyAlignment="1">
      <alignment horizontal="left" vertical="center" indent="5"/>
    </xf>
    <xf numFmtId="0" fontId="3" fillId="2" borderId="6" xfId="0" applyFont="1" applyFill="1" applyBorder="1"/>
    <xf numFmtId="0" fontId="3" fillId="2" borderId="2" xfId="0" applyFont="1" applyFill="1" applyBorder="1"/>
    <xf numFmtId="0" fontId="9" fillId="0" borderId="9" xfId="0" applyFont="1" applyBorder="1"/>
    <xf numFmtId="0" fontId="0" fillId="0" borderId="10" xfId="0" applyBorder="1"/>
    <xf numFmtId="0" fontId="0" fillId="0" borderId="11" xfId="0" applyBorder="1"/>
    <xf numFmtId="0" fontId="0" fillId="0" borderId="14" xfId="0" applyBorder="1"/>
    <xf numFmtId="0" fontId="0" fillId="0" borderId="16" xfId="0" applyBorder="1"/>
    <xf numFmtId="0" fontId="5" fillId="0" borderId="1" xfId="0" applyFont="1" applyBorder="1" applyAlignment="1">
      <alignment horizontal="left"/>
    </xf>
    <xf numFmtId="0" fontId="3" fillId="2" borderId="6" xfId="0" applyFont="1" applyFill="1" applyBorder="1" applyProtection="1">
      <protection locked="0"/>
    </xf>
    <xf numFmtId="0" fontId="2" fillId="0" borderId="0" xfId="0" applyFont="1" applyProtection="1">
      <protection locked="0"/>
    </xf>
    <xf numFmtId="164" fontId="1" fillId="3" borderId="1" xfId="0" applyNumberFormat="1" applyFont="1" applyFill="1" applyBorder="1" applyAlignment="1" applyProtection="1">
      <alignment horizontal="left" vertical="center" wrapText="1"/>
      <protection locked="0"/>
    </xf>
    <xf numFmtId="164" fontId="1" fillId="0" borderId="1" xfId="0" applyNumberFormat="1" applyFont="1" applyBorder="1" applyAlignment="1" applyProtection="1">
      <alignment horizontal="left" vertical="center" wrapText="1"/>
      <protection locked="0"/>
    </xf>
    <xf numFmtId="0" fontId="9" fillId="2" borderId="1" xfId="0" applyFont="1" applyFill="1" applyBorder="1" applyAlignment="1" applyProtection="1">
      <alignment horizontal="left" vertical="center" wrapText="1"/>
      <protection locked="0"/>
    </xf>
    <xf numFmtId="164" fontId="5" fillId="0" borderId="4" xfId="0" applyNumberFormat="1" applyFont="1" applyBorder="1" applyAlignment="1" applyProtection="1">
      <alignment vertical="center"/>
      <protection locked="0"/>
    </xf>
    <xf numFmtId="164" fontId="5" fillId="4" borderId="4" xfId="0" applyNumberFormat="1" applyFont="1" applyFill="1" applyBorder="1" applyAlignment="1" applyProtection="1">
      <alignment vertical="center"/>
      <protection locked="0"/>
    </xf>
    <xf numFmtId="164" fontId="8" fillId="0" borderId="4" xfId="0" applyNumberFormat="1" applyFont="1" applyBorder="1" applyAlignment="1" applyProtection="1">
      <alignment vertical="center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0" borderId="4" xfId="0" applyBorder="1" applyAlignment="1" applyProtection="1">
      <alignment horizontal="left" vertical="center" wrapText="1"/>
      <protection locked="0"/>
    </xf>
    <xf numFmtId="164" fontId="1" fillId="5" borderId="1" xfId="0" applyNumberFormat="1" applyFont="1" applyFill="1" applyBorder="1" applyAlignment="1" applyProtection="1">
      <alignment horizontal="left" vertical="center" wrapText="1"/>
      <protection locked="0"/>
    </xf>
    <xf numFmtId="164" fontId="4" fillId="0" borderId="1" xfId="0" applyNumberFormat="1" applyFont="1" applyBorder="1" applyAlignment="1" applyProtection="1">
      <alignment vertical="center"/>
      <protection locked="0"/>
    </xf>
    <xf numFmtId="164" fontId="4" fillId="4" borderId="1" xfId="0" applyNumberFormat="1" applyFont="1" applyFill="1" applyBorder="1" applyAlignment="1" applyProtection="1">
      <alignment vertical="center"/>
      <protection locked="0"/>
    </xf>
    <xf numFmtId="164" fontId="4" fillId="0" borderId="4" xfId="0" applyNumberFormat="1" applyFont="1" applyBorder="1" applyAlignment="1" applyProtection="1">
      <alignment vertical="center"/>
      <protection locked="0"/>
    </xf>
    <xf numFmtId="164" fontId="4" fillId="4" borderId="4" xfId="0" applyNumberFormat="1" applyFont="1" applyFill="1" applyBorder="1" applyAlignment="1" applyProtection="1">
      <alignment vertical="center"/>
      <protection locked="0"/>
    </xf>
    <xf numFmtId="164" fontId="1" fillId="0" borderId="4" xfId="0" applyNumberFormat="1" applyFont="1" applyBorder="1" applyAlignment="1" applyProtection="1">
      <alignment horizontal="right" vertical="center"/>
      <protection locked="0"/>
    </xf>
    <xf numFmtId="0" fontId="0" fillId="4" borderId="12" xfId="0" applyFill="1" applyBorder="1" applyProtection="1">
      <protection locked="0"/>
    </xf>
    <xf numFmtId="0" fontId="0" fillId="4" borderId="13" xfId="0" applyFill="1" applyBorder="1" applyProtection="1">
      <protection locked="0"/>
    </xf>
    <xf numFmtId="0" fontId="0" fillId="4" borderId="15" xfId="0" applyFill="1" applyBorder="1" applyProtection="1">
      <protection locked="0"/>
    </xf>
    <xf numFmtId="0" fontId="0" fillId="4" borderId="17" xfId="0" applyFill="1" applyBorder="1" applyProtection="1">
      <protection locked="0"/>
    </xf>
    <xf numFmtId="0" fontId="2" fillId="0" borderId="1" xfId="0" applyFont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3" fillId="2" borderId="1" xfId="0" applyFont="1" applyFill="1" applyBorder="1" applyAlignment="1" applyProtection="1">
      <alignment horizontal="left"/>
      <protection locked="0"/>
    </xf>
    <xf numFmtId="0" fontId="3" fillId="0" borderId="4" xfId="0" applyFont="1" applyBorder="1" applyAlignment="1" applyProtection="1">
      <alignment horizontal="left"/>
      <protection locked="0"/>
    </xf>
    <xf numFmtId="164" fontId="5" fillId="4" borderId="4" xfId="0" applyNumberFormat="1" applyFont="1" applyFill="1" applyBorder="1" applyAlignment="1" applyProtection="1">
      <alignment vertical="top"/>
      <protection locked="0"/>
    </xf>
    <xf numFmtId="164" fontId="5" fillId="0" borderId="4" xfId="0" applyNumberFormat="1" applyFont="1" applyBorder="1" applyAlignment="1" applyProtection="1">
      <alignment vertical="top"/>
      <protection locked="0"/>
    </xf>
    <xf numFmtId="164" fontId="5" fillId="0" borderId="3" xfId="0" applyNumberFormat="1" applyFont="1" applyBorder="1" applyAlignment="1" applyProtection="1">
      <alignment vertical="center"/>
      <protection locked="0"/>
    </xf>
    <xf numFmtId="0" fontId="5" fillId="4" borderId="3" xfId="0" applyFont="1" applyFill="1" applyBorder="1" applyAlignment="1" applyProtection="1">
      <alignment vertical="center" wrapText="1"/>
      <protection locked="0"/>
    </xf>
    <xf numFmtId="0" fontId="8" fillId="4" borderId="3" xfId="0" applyFont="1" applyFill="1" applyBorder="1" applyAlignment="1" applyProtection="1">
      <alignment vertical="center" wrapText="1"/>
      <protection locked="0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1" fillId="0" borderId="5" xfId="0" applyFont="1" applyBorder="1" applyAlignment="1">
      <alignment horizontal="right" vertical="center"/>
    </xf>
    <xf numFmtId="0" fontId="1" fillId="0" borderId="6" xfId="0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1" fillId="2" borderId="0" xfId="0" applyFont="1" applyFill="1" applyAlignment="1">
      <alignment horizontal="left"/>
    </xf>
    <xf numFmtId="0" fontId="1" fillId="0" borderId="8" xfId="0" applyFont="1" applyBorder="1" applyAlignment="1">
      <alignment horizontal="right" vertical="center"/>
    </xf>
    <xf numFmtId="164" fontId="5" fillId="4" borderId="3" xfId="0" applyNumberFormat="1" applyFont="1" applyFill="1" applyBorder="1" applyAlignment="1" applyProtection="1">
      <alignment vertical="center"/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AAF97A-125F-4014-8C27-D64EAE26DF6A}">
  <dimension ref="A1:J90"/>
  <sheetViews>
    <sheetView topLeftCell="A59" workbookViewId="0">
      <selection activeCell="H87" sqref="H87"/>
    </sheetView>
  </sheetViews>
  <sheetFormatPr defaultColWidth="12.44140625" defaultRowHeight="10.199999999999999" x14ac:dyDescent="0.2"/>
  <cols>
    <col min="1" max="1" width="1.6640625" style="1" customWidth="1"/>
    <col min="2" max="2" width="15.88671875" style="3" customWidth="1"/>
    <col min="3" max="3" width="72.88671875" style="37" customWidth="1"/>
    <col min="4" max="4" width="7" style="1" bestFit="1" customWidth="1"/>
    <col min="5" max="5" width="7.33203125" style="1" bestFit="1" customWidth="1"/>
    <col min="6" max="6" width="16.33203125" style="88" customWidth="1"/>
    <col min="7" max="7" width="13.88671875" style="1" customWidth="1"/>
    <col min="8" max="16384" width="12.44140625" style="1"/>
  </cols>
  <sheetData>
    <row r="1" spans="2:10" ht="26.25" customHeight="1" x14ac:dyDescent="0.2">
      <c r="B1" s="116" t="s">
        <v>0</v>
      </c>
      <c r="C1" s="117"/>
      <c r="D1" s="117"/>
      <c r="E1" s="117"/>
      <c r="F1" s="87"/>
      <c r="G1" s="80"/>
    </row>
    <row r="2" spans="2:10" x14ac:dyDescent="0.2">
      <c r="C2" s="4"/>
      <c r="D2" s="5"/>
    </row>
    <row r="3" spans="2:10" s="9" customFormat="1" ht="22.5" customHeight="1" x14ac:dyDescent="0.3">
      <c r="B3" s="6" t="s">
        <v>1</v>
      </c>
      <c r="C3" s="7" t="s">
        <v>2</v>
      </c>
      <c r="D3" s="7" t="s">
        <v>3</v>
      </c>
      <c r="E3" s="8" t="s">
        <v>4</v>
      </c>
      <c r="F3" s="89" t="s">
        <v>5</v>
      </c>
      <c r="G3" s="11" t="s">
        <v>6</v>
      </c>
    </row>
    <row r="4" spans="2:10" s="9" customFormat="1" ht="9.9" customHeight="1" x14ac:dyDescent="0.3">
      <c r="B4" s="12"/>
      <c r="C4" s="13"/>
      <c r="D4" s="13"/>
      <c r="E4" s="14"/>
      <c r="F4" s="90"/>
      <c r="G4" s="16"/>
    </row>
    <row r="5" spans="2:10" s="48" customFormat="1" ht="26.25" customHeight="1" x14ac:dyDescent="0.2">
      <c r="B5" s="28">
        <v>1</v>
      </c>
      <c r="C5" s="18" t="s">
        <v>7</v>
      </c>
      <c r="D5" s="18"/>
      <c r="E5" s="49"/>
      <c r="F5" s="91"/>
      <c r="G5" s="50"/>
      <c r="I5" s="1"/>
    </row>
    <row r="6" spans="2:10" s="48" customFormat="1" x14ac:dyDescent="0.2">
      <c r="B6" s="40" t="s">
        <v>8</v>
      </c>
      <c r="C6" s="39" t="s">
        <v>15</v>
      </c>
      <c r="D6" s="23"/>
      <c r="E6" s="24"/>
      <c r="F6" s="92"/>
      <c r="G6" s="42"/>
      <c r="I6" s="1"/>
    </row>
    <row r="7" spans="2:10" ht="20.399999999999999" x14ac:dyDescent="0.2">
      <c r="B7" s="21" t="s">
        <v>9</v>
      </c>
      <c r="C7" s="22" t="s">
        <v>10</v>
      </c>
      <c r="D7" s="23">
        <v>415</v>
      </c>
      <c r="E7" s="24" t="s">
        <v>11</v>
      </c>
      <c r="F7" s="93"/>
      <c r="G7" s="42">
        <f t="shared" ref="G7:G16" si="0">$D7*F7</f>
        <v>0</v>
      </c>
    </row>
    <row r="8" spans="2:10" ht="20.399999999999999" x14ac:dyDescent="0.2">
      <c r="B8" s="21" t="s">
        <v>12</v>
      </c>
      <c r="C8" s="22" t="s">
        <v>13</v>
      </c>
      <c r="D8" s="23">
        <v>415</v>
      </c>
      <c r="E8" s="24" t="s">
        <v>11</v>
      </c>
      <c r="F8" s="93"/>
      <c r="G8" s="42">
        <f t="shared" si="0"/>
        <v>0</v>
      </c>
    </row>
    <row r="9" spans="2:10" s="48" customFormat="1" x14ac:dyDescent="0.2">
      <c r="B9" s="40" t="s">
        <v>14</v>
      </c>
      <c r="C9" s="39" t="s">
        <v>19</v>
      </c>
      <c r="D9" s="23"/>
      <c r="E9" s="24"/>
      <c r="F9" s="92"/>
      <c r="G9" s="42"/>
    </row>
    <row r="10" spans="2:10" ht="20.399999999999999" x14ac:dyDescent="0.2">
      <c r="B10" s="21" t="s">
        <v>16</v>
      </c>
      <c r="C10" s="22" t="s">
        <v>10</v>
      </c>
      <c r="D10" s="23">
        <v>415</v>
      </c>
      <c r="E10" s="24" t="s">
        <v>11</v>
      </c>
      <c r="F10" s="93"/>
      <c r="G10" s="42">
        <f t="shared" si="0"/>
        <v>0</v>
      </c>
    </row>
    <row r="11" spans="2:10" ht="20.399999999999999" x14ac:dyDescent="0.2">
      <c r="B11" s="21" t="s">
        <v>17</v>
      </c>
      <c r="C11" s="22" t="s">
        <v>13</v>
      </c>
      <c r="D11" s="23">
        <v>415</v>
      </c>
      <c r="E11" s="24" t="s">
        <v>11</v>
      </c>
      <c r="F11" s="93"/>
      <c r="G11" s="42">
        <f t="shared" si="0"/>
        <v>0</v>
      </c>
      <c r="J11" s="45"/>
    </row>
    <row r="12" spans="2:10" s="48" customFormat="1" x14ac:dyDescent="0.2">
      <c r="B12" s="40" t="s">
        <v>18</v>
      </c>
      <c r="C12" s="39" t="s">
        <v>23</v>
      </c>
      <c r="D12" s="23"/>
      <c r="E12" s="24"/>
      <c r="F12" s="92"/>
      <c r="G12" s="42"/>
    </row>
    <row r="13" spans="2:10" s="48" customFormat="1" ht="20.399999999999999" x14ac:dyDescent="0.2">
      <c r="B13" s="86" t="s">
        <v>20</v>
      </c>
      <c r="C13" s="22" t="s">
        <v>10</v>
      </c>
      <c r="D13" s="23">
        <v>415</v>
      </c>
      <c r="E13" s="24" t="s">
        <v>11</v>
      </c>
      <c r="F13" s="93"/>
      <c r="G13" s="42">
        <f t="shared" si="0"/>
        <v>0</v>
      </c>
    </row>
    <row r="14" spans="2:10" s="48" customFormat="1" ht="20.399999999999999" x14ac:dyDescent="0.2">
      <c r="B14" s="86" t="s">
        <v>21</v>
      </c>
      <c r="C14" s="22" t="s">
        <v>13</v>
      </c>
      <c r="D14" s="23">
        <v>415</v>
      </c>
      <c r="E14" s="24" t="s">
        <v>11</v>
      </c>
      <c r="F14" s="93"/>
      <c r="G14" s="42">
        <f t="shared" si="0"/>
        <v>0</v>
      </c>
    </row>
    <row r="15" spans="2:10" x14ac:dyDescent="0.2">
      <c r="B15" s="40" t="s">
        <v>22</v>
      </c>
      <c r="C15" s="39" t="s">
        <v>26</v>
      </c>
      <c r="D15" s="23"/>
      <c r="E15" s="24"/>
      <c r="F15" s="92"/>
      <c r="G15" s="42"/>
    </row>
    <row r="16" spans="2:10" ht="20.399999999999999" x14ac:dyDescent="0.2">
      <c r="B16" s="86" t="s">
        <v>24</v>
      </c>
      <c r="C16" s="22" t="s">
        <v>10</v>
      </c>
      <c r="D16" s="23">
        <v>415</v>
      </c>
      <c r="E16" s="24" t="s">
        <v>11</v>
      </c>
      <c r="F16" s="93"/>
      <c r="G16" s="42">
        <f t="shared" si="0"/>
        <v>0</v>
      </c>
    </row>
    <row r="17" spans="1:10" s="48" customFormat="1" ht="26.25" customHeight="1" x14ac:dyDescent="0.2">
      <c r="B17" s="28">
        <v>2</v>
      </c>
      <c r="C17" s="18" t="s">
        <v>28</v>
      </c>
      <c r="D17" s="49"/>
      <c r="E17" s="49"/>
      <c r="F17" s="91"/>
      <c r="G17" s="49"/>
    </row>
    <row r="18" spans="1:10" s="48" customFormat="1" x14ac:dyDescent="0.2">
      <c r="B18" s="40" t="s">
        <v>29</v>
      </c>
      <c r="C18" s="39" t="s">
        <v>15</v>
      </c>
      <c r="D18" s="23"/>
      <c r="E18" s="47"/>
      <c r="F18" s="92"/>
      <c r="G18" s="51"/>
    </row>
    <row r="19" spans="1:10" ht="20.399999999999999" x14ac:dyDescent="0.2">
      <c r="B19" s="21" t="s">
        <v>30</v>
      </c>
      <c r="C19" s="22" t="s">
        <v>31</v>
      </c>
      <c r="D19" s="23">
        <v>415</v>
      </c>
      <c r="E19" s="24" t="s">
        <v>11</v>
      </c>
      <c r="F19" s="93"/>
      <c r="G19" s="42">
        <f t="shared" ref="G19:G20" si="1">$D19*F19</f>
        <v>0</v>
      </c>
    </row>
    <row r="20" spans="1:10" ht="20.399999999999999" x14ac:dyDescent="0.2">
      <c r="B20" s="21" t="s">
        <v>32</v>
      </c>
      <c r="C20" s="22" t="s">
        <v>33</v>
      </c>
      <c r="D20" s="23">
        <v>415</v>
      </c>
      <c r="E20" s="24" t="s">
        <v>11</v>
      </c>
      <c r="F20" s="93"/>
      <c r="G20" s="42">
        <f t="shared" si="1"/>
        <v>0</v>
      </c>
      <c r="J20" s="45"/>
    </row>
    <row r="21" spans="1:10" s="48" customFormat="1" x14ac:dyDescent="0.2">
      <c r="B21" s="40" t="s">
        <v>34</v>
      </c>
      <c r="C21" s="39" t="s">
        <v>19</v>
      </c>
      <c r="D21" s="23"/>
      <c r="E21" s="47"/>
      <c r="F21" s="92"/>
      <c r="G21" s="51"/>
    </row>
    <row r="22" spans="1:10" ht="20.399999999999999" x14ac:dyDescent="0.2">
      <c r="B22" s="21" t="s">
        <v>35</v>
      </c>
      <c r="C22" s="22" t="s">
        <v>31</v>
      </c>
      <c r="D22" s="23">
        <v>415</v>
      </c>
      <c r="E22" s="24" t="s">
        <v>11</v>
      </c>
      <c r="F22" s="93"/>
      <c r="G22" s="42">
        <f t="shared" ref="G22:G26" si="2">$D22*F22</f>
        <v>0</v>
      </c>
    </row>
    <row r="23" spans="1:10" ht="20.399999999999999" x14ac:dyDescent="0.2">
      <c r="B23" s="21" t="s">
        <v>36</v>
      </c>
      <c r="C23" s="22" t="s">
        <v>33</v>
      </c>
      <c r="D23" s="23">
        <v>415</v>
      </c>
      <c r="E23" s="24" t="s">
        <v>11</v>
      </c>
      <c r="F23" s="93"/>
      <c r="G23" s="42">
        <f t="shared" si="2"/>
        <v>0</v>
      </c>
    </row>
    <row r="24" spans="1:10" x14ac:dyDescent="0.2">
      <c r="A24" s="48"/>
      <c r="B24" s="40" t="s">
        <v>37</v>
      </c>
      <c r="C24" s="39" t="s">
        <v>23</v>
      </c>
      <c r="D24" s="23"/>
      <c r="E24" s="24"/>
      <c r="F24" s="92"/>
      <c r="G24" s="42"/>
      <c r="H24" s="48"/>
      <c r="I24" s="48"/>
      <c r="J24" s="48"/>
    </row>
    <row r="25" spans="1:10" s="48" customFormat="1" ht="20.399999999999999" x14ac:dyDescent="0.2">
      <c r="B25" s="86" t="s">
        <v>38</v>
      </c>
      <c r="C25" s="22" t="s">
        <v>10</v>
      </c>
      <c r="D25" s="23">
        <v>415</v>
      </c>
      <c r="E25" s="24" t="s">
        <v>11</v>
      </c>
      <c r="F25" s="93"/>
      <c r="G25" s="42">
        <f t="shared" si="2"/>
        <v>0</v>
      </c>
    </row>
    <row r="26" spans="1:10" s="48" customFormat="1" ht="20.399999999999999" x14ac:dyDescent="0.2">
      <c r="B26" s="86" t="s">
        <v>39</v>
      </c>
      <c r="C26" s="22" t="s">
        <v>13</v>
      </c>
      <c r="D26" s="23">
        <v>415</v>
      </c>
      <c r="E26" s="24" t="s">
        <v>11</v>
      </c>
      <c r="F26" s="93"/>
      <c r="G26" s="42">
        <f t="shared" si="2"/>
        <v>0</v>
      </c>
    </row>
    <row r="27" spans="1:10" ht="26.25" customHeight="1" x14ac:dyDescent="0.2">
      <c r="B27" s="17">
        <v>3</v>
      </c>
      <c r="C27" s="18" t="s">
        <v>44</v>
      </c>
      <c r="D27" s="19"/>
      <c r="E27" s="19"/>
      <c r="F27" s="95"/>
      <c r="G27" s="19"/>
    </row>
    <row r="28" spans="1:10" s="48" customFormat="1" x14ac:dyDescent="0.2">
      <c r="B28" s="40" t="s">
        <v>45</v>
      </c>
      <c r="C28" s="39" t="s">
        <v>15</v>
      </c>
      <c r="D28" s="23"/>
      <c r="E28" s="47"/>
      <c r="F28" s="92"/>
      <c r="G28" s="51"/>
    </row>
    <row r="29" spans="1:10" ht="20.399999999999999" x14ac:dyDescent="0.2">
      <c r="B29" s="21" t="s">
        <v>46</v>
      </c>
      <c r="C29" s="22" t="s">
        <v>31</v>
      </c>
      <c r="D29" s="23">
        <v>415</v>
      </c>
      <c r="E29" s="24" t="s">
        <v>11</v>
      </c>
      <c r="F29" s="93"/>
      <c r="G29" s="42">
        <f t="shared" ref="G29:G30" si="3">$D29*F29</f>
        <v>0</v>
      </c>
    </row>
    <row r="30" spans="1:10" ht="20.399999999999999" x14ac:dyDescent="0.2">
      <c r="B30" s="21" t="s">
        <v>47</v>
      </c>
      <c r="C30" s="22" t="s">
        <v>33</v>
      </c>
      <c r="D30" s="23">
        <v>415</v>
      </c>
      <c r="E30" s="24" t="s">
        <v>11</v>
      </c>
      <c r="F30" s="93"/>
      <c r="G30" s="42">
        <f t="shared" si="3"/>
        <v>0</v>
      </c>
      <c r="J30" s="45"/>
    </row>
    <row r="31" spans="1:10" s="48" customFormat="1" x14ac:dyDescent="0.2">
      <c r="B31" s="40" t="s">
        <v>48</v>
      </c>
      <c r="C31" s="39" t="s">
        <v>19</v>
      </c>
      <c r="D31" s="23"/>
      <c r="E31" s="47"/>
      <c r="F31" s="92"/>
      <c r="G31" s="51"/>
    </row>
    <row r="32" spans="1:10" ht="20.399999999999999" x14ac:dyDescent="0.2">
      <c r="B32" s="21" t="s">
        <v>49</v>
      </c>
      <c r="C32" s="22" t="s">
        <v>31</v>
      </c>
      <c r="D32" s="23">
        <v>415</v>
      </c>
      <c r="E32" s="24" t="s">
        <v>11</v>
      </c>
      <c r="F32" s="93"/>
      <c r="G32" s="42">
        <f t="shared" ref="G32:G33" si="4">$D32*F32</f>
        <v>0</v>
      </c>
    </row>
    <row r="33" spans="1:10" ht="20.399999999999999" x14ac:dyDescent="0.2">
      <c r="B33" s="21" t="s">
        <v>50</v>
      </c>
      <c r="C33" s="22" t="s">
        <v>33</v>
      </c>
      <c r="D33" s="23">
        <v>415</v>
      </c>
      <c r="E33" s="24" t="s">
        <v>11</v>
      </c>
      <c r="F33" s="93"/>
      <c r="G33" s="42">
        <f t="shared" si="4"/>
        <v>0</v>
      </c>
    </row>
    <row r="34" spans="1:10" x14ac:dyDescent="0.2">
      <c r="A34" s="48"/>
      <c r="B34" s="40" t="s">
        <v>51</v>
      </c>
      <c r="C34" s="39" t="s">
        <v>23</v>
      </c>
      <c r="D34" s="23"/>
      <c r="E34" s="24"/>
      <c r="F34" s="92"/>
      <c r="G34" s="42"/>
      <c r="H34" s="48"/>
      <c r="I34" s="48"/>
      <c r="J34" s="48"/>
    </row>
    <row r="35" spans="1:10" s="48" customFormat="1" ht="20.399999999999999" x14ac:dyDescent="0.2">
      <c r="B35" s="86" t="s">
        <v>52</v>
      </c>
      <c r="C35" s="22" t="s">
        <v>10</v>
      </c>
      <c r="D35" s="23">
        <v>415</v>
      </c>
      <c r="E35" s="24" t="s">
        <v>11</v>
      </c>
      <c r="F35" s="93"/>
      <c r="G35" s="42">
        <f t="shared" ref="G35:G36" si="5">$D35*F35</f>
        <v>0</v>
      </c>
    </row>
    <row r="36" spans="1:10" s="48" customFormat="1" ht="20.399999999999999" x14ac:dyDescent="0.2">
      <c r="B36" s="86" t="s">
        <v>53</v>
      </c>
      <c r="C36" s="22" t="s">
        <v>13</v>
      </c>
      <c r="D36" s="23">
        <v>415</v>
      </c>
      <c r="E36" s="24" t="s">
        <v>11</v>
      </c>
      <c r="F36" s="93"/>
      <c r="G36" s="42">
        <f t="shared" si="5"/>
        <v>0</v>
      </c>
    </row>
    <row r="37" spans="1:10" ht="14.4" x14ac:dyDescent="0.2">
      <c r="B37" s="28">
        <v>4</v>
      </c>
      <c r="C37" s="18" t="s">
        <v>59</v>
      </c>
      <c r="D37" s="18"/>
      <c r="E37" s="19"/>
      <c r="F37" s="95"/>
      <c r="G37" s="19"/>
    </row>
    <row r="38" spans="1:10" ht="14.4" x14ac:dyDescent="0.2">
      <c r="B38" s="40" t="s">
        <v>60</v>
      </c>
      <c r="C38" s="60" t="s">
        <v>61</v>
      </c>
      <c r="D38" s="47"/>
      <c r="E38" s="57"/>
      <c r="F38" s="96"/>
      <c r="G38" s="57"/>
    </row>
    <row r="39" spans="1:10" x14ac:dyDescent="0.2">
      <c r="B39" s="21" t="s">
        <v>62</v>
      </c>
      <c r="C39" s="22" t="s">
        <v>63</v>
      </c>
      <c r="D39" s="23">
        <v>100</v>
      </c>
      <c r="E39" s="24" t="s">
        <v>11</v>
      </c>
      <c r="F39" s="93"/>
      <c r="G39" s="42">
        <f t="shared" ref="G39:G46" si="6">$D39*F39</f>
        <v>0</v>
      </c>
    </row>
    <row r="40" spans="1:10" x14ac:dyDescent="0.2">
      <c r="B40" s="21" t="s">
        <v>64</v>
      </c>
      <c r="C40" s="22" t="s">
        <v>65</v>
      </c>
      <c r="D40" s="23">
        <v>200</v>
      </c>
      <c r="E40" s="24" t="s">
        <v>11</v>
      </c>
      <c r="F40" s="93"/>
      <c r="G40" s="42">
        <f>$D41*F40</f>
        <v>0</v>
      </c>
    </row>
    <row r="41" spans="1:10" x14ac:dyDescent="0.2">
      <c r="B41" s="21" t="s">
        <v>66</v>
      </c>
      <c r="C41" s="22" t="s">
        <v>67</v>
      </c>
      <c r="D41" s="23">
        <v>100</v>
      </c>
      <c r="E41" s="24" t="s">
        <v>11</v>
      </c>
      <c r="F41" s="93"/>
      <c r="G41" s="42">
        <f>$D42*F41</f>
        <v>0</v>
      </c>
    </row>
    <row r="42" spans="1:10" x14ac:dyDescent="0.2">
      <c r="B42" s="21" t="s">
        <v>68</v>
      </c>
      <c r="C42" s="22" t="s">
        <v>69</v>
      </c>
      <c r="D42" s="23">
        <v>100</v>
      </c>
      <c r="E42" s="24" t="s">
        <v>11</v>
      </c>
      <c r="F42" s="93"/>
      <c r="G42" s="42">
        <f t="shared" ref="G42:G44" si="7">$D42*F42</f>
        <v>0</v>
      </c>
    </row>
    <row r="43" spans="1:10" x14ac:dyDescent="0.2">
      <c r="B43" s="21"/>
      <c r="C43" s="61"/>
      <c r="D43" s="23"/>
      <c r="E43" s="24"/>
      <c r="F43" s="92"/>
      <c r="G43" s="42"/>
    </row>
    <row r="44" spans="1:10" x14ac:dyDescent="0.2">
      <c r="B44" s="40" t="s">
        <v>70</v>
      </c>
      <c r="C44" s="62" t="s">
        <v>71</v>
      </c>
      <c r="D44" s="23">
        <v>100</v>
      </c>
      <c r="E44" s="24" t="s">
        <v>11</v>
      </c>
      <c r="F44" s="93"/>
      <c r="G44" s="42">
        <f t="shared" si="7"/>
        <v>0</v>
      </c>
    </row>
    <row r="45" spans="1:10" x14ac:dyDescent="0.2">
      <c r="B45" s="21"/>
      <c r="C45" s="22"/>
      <c r="D45" s="23"/>
      <c r="E45" s="24"/>
      <c r="F45" s="92"/>
      <c r="G45" s="42"/>
    </row>
    <row r="46" spans="1:10" x14ac:dyDescent="0.2">
      <c r="B46" s="40" t="s">
        <v>72</v>
      </c>
      <c r="C46" s="39" t="s">
        <v>73</v>
      </c>
      <c r="D46" s="23">
        <v>100</v>
      </c>
      <c r="E46" s="24" t="s">
        <v>11</v>
      </c>
      <c r="F46" s="93"/>
      <c r="G46" s="42">
        <f t="shared" si="6"/>
        <v>0</v>
      </c>
    </row>
    <row r="47" spans="1:10" x14ac:dyDescent="0.2">
      <c r="B47" s="21"/>
      <c r="C47" s="22"/>
      <c r="D47" s="23"/>
      <c r="E47" s="24"/>
      <c r="F47" s="92"/>
      <c r="G47" s="42"/>
    </row>
    <row r="48" spans="1:10" x14ac:dyDescent="0.2">
      <c r="B48" s="28">
        <v>5</v>
      </c>
      <c r="C48" s="29" t="s">
        <v>74</v>
      </c>
      <c r="D48" s="29"/>
      <c r="E48" s="30"/>
      <c r="F48" s="97"/>
      <c r="G48" s="31"/>
    </row>
    <row r="49" spans="2:7" ht="11.25" customHeight="1" x14ac:dyDescent="0.2">
      <c r="B49" s="40" t="s">
        <v>75</v>
      </c>
      <c r="C49" s="38" t="s">
        <v>76</v>
      </c>
      <c r="D49" s="38"/>
      <c r="E49" s="25"/>
      <c r="F49" s="98"/>
      <c r="G49" s="27"/>
    </row>
    <row r="50" spans="2:7" x14ac:dyDescent="0.2">
      <c r="B50" s="21" t="s">
        <v>77</v>
      </c>
      <c r="C50" s="22" t="s">
        <v>78</v>
      </c>
      <c r="D50" s="23">
        <v>17</v>
      </c>
      <c r="E50" s="25" t="s">
        <v>422</v>
      </c>
      <c r="F50" s="99"/>
      <c r="G50" s="27">
        <f t="shared" ref="G50:G77" si="8">$D50*F50</f>
        <v>0</v>
      </c>
    </row>
    <row r="51" spans="2:7" x14ac:dyDescent="0.2">
      <c r="B51" s="21" t="s">
        <v>79</v>
      </c>
      <c r="C51" s="22" t="s">
        <v>80</v>
      </c>
      <c r="D51" s="23">
        <v>17</v>
      </c>
      <c r="E51" s="25" t="s">
        <v>422</v>
      </c>
      <c r="F51" s="99"/>
      <c r="G51" s="27">
        <f t="shared" si="8"/>
        <v>0</v>
      </c>
    </row>
    <row r="52" spans="2:7" x14ac:dyDescent="0.2">
      <c r="B52" s="21" t="s">
        <v>81</v>
      </c>
      <c r="C52" s="22" t="s">
        <v>82</v>
      </c>
      <c r="D52" s="23">
        <v>17</v>
      </c>
      <c r="E52" s="25" t="s">
        <v>422</v>
      </c>
      <c r="F52" s="99"/>
      <c r="G52" s="27">
        <f t="shared" si="8"/>
        <v>0</v>
      </c>
    </row>
    <row r="53" spans="2:7" x14ac:dyDescent="0.2">
      <c r="B53" s="21" t="s">
        <v>83</v>
      </c>
      <c r="C53" s="22" t="s">
        <v>84</v>
      </c>
      <c r="D53" s="23">
        <v>17</v>
      </c>
      <c r="E53" s="25" t="s">
        <v>422</v>
      </c>
      <c r="F53" s="99"/>
      <c r="G53" s="27">
        <f t="shared" si="8"/>
        <v>0</v>
      </c>
    </row>
    <row r="54" spans="2:7" x14ac:dyDescent="0.2">
      <c r="B54" s="21" t="s">
        <v>85</v>
      </c>
      <c r="C54" s="22" t="s">
        <v>86</v>
      </c>
      <c r="D54" s="23">
        <v>17</v>
      </c>
      <c r="E54" s="25" t="s">
        <v>422</v>
      </c>
      <c r="F54" s="99"/>
      <c r="G54" s="27">
        <f t="shared" si="8"/>
        <v>0</v>
      </c>
    </row>
    <row r="55" spans="2:7" x14ac:dyDescent="0.2">
      <c r="B55" s="21" t="s">
        <v>87</v>
      </c>
      <c r="C55" s="22" t="s">
        <v>88</v>
      </c>
      <c r="D55" s="23">
        <v>17</v>
      </c>
      <c r="E55" s="25" t="s">
        <v>422</v>
      </c>
      <c r="F55" s="99"/>
      <c r="G55" s="27">
        <f t="shared" si="8"/>
        <v>0</v>
      </c>
    </row>
    <row r="56" spans="2:7" x14ac:dyDescent="0.2">
      <c r="B56" s="21" t="s">
        <v>89</v>
      </c>
      <c r="C56" s="22" t="s">
        <v>90</v>
      </c>
      <c r="D56" s="23">
        <v>17</v>
      </c>
      <c r="E56" s="25" t="s">
        <v>422</v>
      </c>
      <c r="F56" s="99"/>
      <c r="G56" s="27">
        <f t="shared" si="8"/>
        <v>0</v>
      </c>
    </row>
    <row r="57" spans="2:7" x14ac:dyDescent="0.2">
      <c r="B57" s="21" t="s">
        <v>91</v>
      </c>
      <c r="C57" s="22" t="s">
        <v>92</v>
      </c>
      <c r="D57" s="23">
        <v>17</v>
      </c>
      <c r="E57" s="25" t="s">
        <v>422</v>
      </c>
      <c r="F57" s="99"/>
      <c r="G57" s="27">
        <f t="shared" si="8"/>
        <v>0</v>
      </c>
    </row>
    <row r="58" spans="2:7" x14ac:dyDescent="0.2">
      <c r="B58" s="21" t="s">
        <v>93</v>
      </c>
      <c r="C58" s="22" t="s">
        <v>94</v>
      </c>
      <c r="D58" s="23">
        <v>17</v>
      </c>
      <c r="E58" s="25" t="s">
        <v>422</v>
      </c>
      <c r="F58" s="99"/>
      <c r="G58" s="27">
        <f t="shared" si="8"/>
        <v>0</v>
      </c>
    </row>
    <row r="59" spans="2:7" x14ac:dyDescent="0.2">
      <c r="B59" s="21" t="s">
        <v>95</v>
      </c>
      <c r="C59" s="22" t="s">
        <v>96</v>
      </c>
      <c r="D59" s="23">
        <v>17</v>
      </c>
      <c r="E59" s="25" t="s">
        <v>422</v>
      </c>
      <c r="F59" s="99"/>
      <c r="G59" s="27">
        <f t="shared" si="8"/>
        <v>0</v>
      </c>
    </row>
    <row r="60" spans="2:7" x14ac:dyDescent="0.2">
      <c r="B60" s="21" t="s">
        <v>97</v>
      </c>
      <c r="C60" s="22" t="s">
        <v>98</v>
      </c>
      <c r="D60" s="23">
        <v>17</v>
      </c>
      <c r="E60" s="25" t="s">
        <v>422</v>
      </c>
      <c r="F60" s="99"/>
      <c r="G60" s="27">
        <f t="shared" si="8"/>
        <v>0</v>
      </c>
    </row>
    <row r="61" spans="2:7" x14ac:dyDescent="0.2">
      <c r="B61" s="21" t="s">
        <v>99</v>
      </c>
      <c r="C61" s="22" t="s">
        <v>100</v>
      </c>
      <c r="D61" s="23">
        <v>17</v>
      </c>
      <c r="E61" s="25" t="s">
        <v>422</v>
      </c>
      <c r="F61" s="99"/>
      <c r="G61" s="27">
        <f t="shared" si="8"/>
        <v>0</v>
      </c>
    </row>
    <row r="62" spans="2:7" x14ac:dyDescent="0.2">
      <c r="B62" s="21" t="s">
        <v>101</v>
      </c>
      <c r="C62" s="22" t="s">
        <v>102</v>
      </c>
      <c r="D62" s="23">
        <v>17</v>
      </c>
      <c r="E62" s="25" t="s">
        <v>422</v>
      </c>
      <c r="F62" s="99"/>
      <c r="G62" s="27">
        <f t="shared" si="8"/>
        <v>0</v>
      </c>
    </row>
    <row r="63" spans="2:7" x14ac:dyDescent="0.2">
      <c r="B63" s="21"/>
      <c r="C63" s="22"/>
      <c r="D63" s="23"/>
      <c r="E63" s="25"/>
      <c r="F63" s="98"/>
      <c r="G63" s="27"/>
    </row>
    <row r="64" spans="2:7" x14ac:dyDescent="0.2">
      <c r="B64" s="40" t="s">
        <v>103</v>
      </c>
      <c r="C64" s="39" t="s">
        <v>104</v>
      </c>
      <c r="D64" s="23"/>
      <c r="E64" s="25"/>
      <c r="F64" s="100"/>
      <c r="G64" s="27"/>
    </row>
    <row r="65" spans="2:8" x14ac:dyDescent="0.2">
      <c r="B65" s="21" t="s">
        <v>105</v>
      </c>
      <c r="C65" s="22" t="s">
        <v>78</v>
      </c>
      <c r="D65" s="23">
        <v>500</v>
      </c>
      <c r="E65" s="25" t="s">
        <v>11</v>
      </c>
      <c r="F65" s="99"/>
      <c r="G65" s="27">
        <f t="shared" si="8"/>
        <v>0</v>
      </c>
      <c r="H65" s="65"/>
    </row>
    <row r="66" spans="2:8" x14ac:dyDescent="0.2">
      <c r="B66" s="21" t="s">
        <v>106</v>
      </c>
      <c r="C66" s="22" t="s">
        <v>80</v>
      </c>
      <c r="D66" s="23">
        <v>500</v>
      </c>
      <c r="E66" s="25" t="s">
        <v>11</v>
      </c>
      <c r="F66" s="99"/>
      <c r="G66" s="27">
        <f t="shared" si="8"/>
        <v>0</v>
      </c>
      <c r="H66" s="65"/>
    </row>
    <row r="67" spans="2:8" x14ac:dyDescent="0.2">
      <c r="B67" s="21" t="s">
        <v>107</v>
      </c>
      <c r="C67" s="22" t="s">
        <v>82</v>
      </c>
      <c r="D67" s="23">
        <v>500</v>
      </c>
      <c r="E67" s="25" t="s">
        <v>11</v>
      </c>
      <c r="F67" s="101"/>
      <c r="G67" s="27">
        <f t="shared" si="8"/>
        <v>0</v>
      </c>
      <c r="H67" s="65"/>
    </row>
    <row r="68" spans="2:8" x14ac:dyDescent="0.2">
      <c r="B68" s="21" t="s">
        <v>108</v>
      </c>
      <c r="C68" s="22" t="s">
        <v>84</v>
      </c>
      <c r="D68" s="23">
        <v>500</v>
      </c>
      <c r="E68" s="25" t="s">
        <v>11</v>
      </c>
      <c r="F68" s="101"/>
      <c r="G68" s="27">
        <f t="shared" si="8"/>
        <v>0</v>
      </c>
      <c r="H68" s="65"/>
    </row>
    <row r="69" spans="2:8" x14ac:dyDescent="0.2">
      <c r="B69" s="21" t="s">
        <v>109</v>
      </c>
      <c r="C69" s="22" t="s">
        <v>86</v>
      </c>
      <c r="D69" s="23">
        <v>500</v>
      </c>
      <c r="E69" s="25" t="s">
        <v>11</v>
      </c>
      <c r="F69" s="101"/>
      <c r="G69" s="27">
        <f t="shared" si="8"/>
        <v>0</v>
      </c>
      <c r="H69" s="65"/>
    </row>
    <row r="70" spans="2:8" x14ac:dyDescent="0.2">
      <c r="B70" s="21" t="s">
        <v>110</v>
      </c>
      <c r="C70" s="22" t="s">
        <v>88</v>
      </c>
      <c r="D70" s="23">
        <v>500</v>
      </c>
      <c r="E70" s="25" t="s">
        <v>11</v>
      </c>
      <c r="F70" s="101"/>
      <c r="G70" s="27">
        <f t="shared" si="8"/>
        <v>0</v>
      </c>
      <c r="H70" s="65"/>
    </row>
    <row r="71" spans="2:8" x14ac:dyDescent="0.2">
      <c r="B71" s="21" t="s">
        <v>111</v>
      </c>
      <c r="C71" s="22" t="s">
        <v>90</v>
      </c>
      <c r="D71" s="23">
        <v>500</v>
      </c>
      <c r="E71" s="25" t="s">
        <v>11</v>
      </c>
      <c r="F71" s="101"/>
      <c r="G71" s="27">
        <f t="shared" si="8"/>
        <v>0</v>
      </c>
      <c r="H71" s="65"/>
    </row>
    <row r="72" spans="2:8" x14ac:dyDescent="0.2">
      <c r="B72" s="21" t="s">
        <v>112</v>
      </c>
      <c r="C72" s="22" t="s">
        <v>92</v>
      </c>
      <c r="D72" s="23">
        <v>500</v>
      </c>
      <c r="E72" s="25" t="s">
        <v>11</v>
      </c>
      <c r="F72" s="101"/>
      <c r="G72" s="27">
        <f t="shared" si="8"/>
        <v>0</v>
      </c>
    </row>
    <row r="73" spans="2:8" x14ac:dyDescent="0.2">
      <c r="B73" s="21" t="s">
        <v>113</v>
      </c>
      <c r="C73" s="22" t="s">
        <v>94</v>
      </c>
      <c r="D73" s="23">
        <v>500</v>
      </c>
      <c r="E73" s="25" t="s">
        <v>11</v>
      </c>
      <c r="F73" s="101"/>
      <c r="G73" s="27">
        <f t="shared" si="8"/>
        <v>0</v>
      </c>
    </row>
    <row r="74" spans="2:8" x14ac:dyDescent="0.2">
      <c r="B74" s="21" t="s">
        <v>114</v>
      </c>
      <c r="C74" s="22" t="s">
        <v>96</v>
      </c>
      <c r="D74" s="23">
        <v>500</v>
      </c>
      <c r="E74" s="25" t="s">
        <v>11</v>
      </c>
      <c r="F74" s="101"/>
      <c r="G74" s="27">
        <f t="shared" si="8"/>
        <v>0</v>
      </c>
    </row>
    <row r="75" spans="2:8" x14ac:dyDescent="0.2">
      <c r="B75" s="21" t="s">
        <v>115</v>
      </c>
      <c r="C75" s="22" t="s">
        <v>98</v>
      </c>
      <c r="D75" s="23">
        <v>500</v>
      </c>
      <c r="E75" s="25" t="s">
        <v>11</v>
      </c>
      <c r="F75" s="101"/>
      <c r="G75" s="27">
        <f t="shared" si="8"/>
        <v>0</v>
      </c>
    </row>
    <row r="76" spans="2:8" x14ac:dyDescent="0.2">
      <c r="B76" s="21" t="s">
        <v>116</v>
      </c>
      <c r="C76" s="22" t="s">
        <v>100</v>
      </c>
      <c r="D76" s="23">
        <v>500</v>
      </c>
      <c r="E76" s="25" t="s">
        <v>11</v>
      </c>
      <c r="F76" s="101"/>
      <c r="G76" s="27">
        <f t="shared" si="8"/>
        <v>0</v>
      </c>
    </row>
    <row r="77" spans="2:8" x14ac:dyDescent="0.2">
      <c r="B77" s="21" t="s">
        <v>117</v>
      </c>
      <c r="C77" s="22" t="s">
        <v>102</v>
      </c>
      <c r="D77" s="23">
        <v>500</v>
      </c>
      <c r="E77" s="25" t="s">
        <v>11</v>
      </c>
      <c r="F77" s="101"/>
      <c r="G77" s="27">
        <f t="shared" si="8"/>
        <v>0</v>
      </c>
    </row>
    <row r="78" spans="2:8" x14ac:dyDescent="0.2">
      <c r="B78" s="21"/>
      <c r="C78" s="22"/>
      <c r="D78" s="23"/>
      <c r="E78" s="25"/>
      <c r="F78" s="98"/>
      <c r="G78" s="27"/>
    </row>
    <row r="79" spans="2:8" x14ac:dyDescent="0.2">
      <c r="B79" s="28"/>
      <c r="C79" s="29" t="s">
        <v>118</v>
      </c>
      <c r="D79" s="29"/>
      <c r="E79" s="30"/>
      <c r="F79" s="97"/>
      <c r="G79" s="32"/>
    </row>
    <row r="80" spans="2:8" ht="15.9" customHeight="1" x14ac:dyDescent="0.2">
      <c r="B80" s="118" t="s">
        <v>119</v>
      </c>
      <c r="C80" s="119"/>
      <c r="D80" s="119"/>
      <c r="E80" s="120"/>
      <c r="F80" s="102"/>
      <c r="G80" s="34">
        <f>SUM(G6:G79)</f>
        <v>0</v>
      </c>
    </row>
    <row r="82" spans="2:4" ht="10.8" thickBot="1" x14ac:dyDescent="0.25"/>
    <row r="83" spans="2:4" ht="14.4" x14ac:dyDescent="0.3">
      <c r="B83" s="81" t="s">
        <v>416</v>
      </c>
      <c r="C83" s="82"/>
      <c r="D83" s="36"/>
    </row>
    <row r="84" spans="2:4" ht="14.4" x14ac:dyDescent="0.3">
      <c r="B84" s="83" t="s">
        <v>417</v>
      </c>
      <c r="C84" s="103"/>
    </row>
    <row r="85" spans="2:4" ht="14.4" x14ac:dyDescent="0.3">
      <c r="B85" s="83" t="s">
        <v>418</v>
      </c>
      <c r="C85" s="104"/>
      <c r="D85" s="36"/>
    </row>
    <row r="86" spans="2:4" ht="14.4" x14ac:dyDescent="0.3">
      <c r="B86" s="83" t="s">
        <v>419</v>
      </c>
      <c r="C86" s="104"/>
    </row>
    <row r="87" spans="2:4" ht="14.4" x14ac:dyDescent="0.3">
      <c r="B87" s="83" t="s">
        <v>420</v>
      </c>
      <c r="C87" s="104"/>
      <c r="D87" s="36"/>
    </row>
    <row r="88" spans="2:4" ht="14.4" x14ac:dyDescent="0.3">
      <c r="B88" s="83" t="s">
        <v>421</v>
      </c>
      <c r="C88" s="104"/>
    </row>
    <row r="89" spans="2:4" ht="14.4" x14ac:dyDescent="0.3">
      <c r="B89" s="84" t="s">
        <v>416</v>
      </c>
      <c r="C89" s="105"/>
    </row>
    <row r="90" spans="2:4" ht="15" thickBot="1" x14ac:dyDescent="0.35">
      <c r="B90" s="85"/>
      <c r="C90" s="106"/>
    </row>
  </sheetData>
  <sheetProtection algorithmName="SHA-512" hashValue="Dn9jdlSbszg12GUpgqIj2wPkOzKv8/oPeDB1R8c38N8qbwt84lNEAmnQWDT2Dd27TdXZGMVKCYGrs/Yth0HjEg==" saltValue="n2k5dxbytGwk1SUOa+nPdA==" spinCount="100000" sheet="1" formatCells="0" formatColumns="0" formatRows="0" insertColumns="0" insertRows="0" insertHyperlinks="0" deleteColumns="0" deleteRows="0" sort="0" autoFilter="0" pivotTables="0"/>
  <mergeCells count="2">
    <mergeCell ref="B1:E1"/>
    <mergeCell ref="B80:E80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D134B-74F5-4D51-B325-2F2991826F52}">
  <dimension ref="B1:J81"/>
  <sheetViews>
    <sheetView workbookViewId="0">
      <selection activeCell="C7" sqref="C7"/>
    </sheetView>
  </sheetViews>
  <sheetFormatPr defaultColWidth="12.44140625" defaultRowHeight="11.25" customHeight="1" x14ac:dyDescent="0.2"/>
  <cols>
    <col min="1" max="1" width="1.6640625" style="1" customWidth="1"/>
    <col min="2" max="2" width="17.109375" style="3" customWidth="1"/>
    <col min="3" max="3" width="72.88671875" style="37" customWidth="1"/>
    <col min="4" max="4" width="7" style="1" bestFit="1" customWidth="1"/>
    <col min="5" max="5" width="7.33203125" style="1" bestFit="1" customWidth="1"/>
    <col min="6" max="6" width="11.5546875" style="1" customWidth="1"/>
    <col min="7" max="16384" width="12.44140625" style="1"/>
  </cols>
  <sheetData>
    <row r="1" spans="2:10" ht="26.25" customHeight="1" x14ac:dyDescent="0.2">
      <c r="B1" s="121" t="s">
        <v>120</v>
      </c>
      <c r="C1" s="121"/>
      <c r="D1" s="121"/>
      <c r="E1" s="121"/>
      <c r="F1" s="2"/>
      <c r="G1" s="2"/>
    </row>
    <row r="2" spans="2:10" ht="10.199999999999999" x14ac:dyDescent="0.2">
      <c r="C2" s="4"/>
      <c r="D2" s="5"/>
    </row>
    <row r="3" spans="2:10" s="9" customFormat="1" ht="22.5" customHeight="1" x14ac:dyDescent="0.3">
      <c r="B3" s="6" t="s">
        <v>1</v>
      </c>
      <c r="C3" s="7" t="s">
        <v>2</v>
      </c>
      <c r="D3" s="7" t="s">
        <v>3</v>
      </c>
      <c r="E3" s="8" t="s">
        <v>4</v>
      </c>
      <c r="F3" s="10" t="s">
        <v>5</v>
      </c>
      <c r="G3" s="10" t="s">
        <v>6</v>
      </c>
    </row>
    <row r="4" spans="2:10" s="9" customFormat="1" ht="9.9" customHeight="1" x14ac:dyDescent="0.3">
      <c r="B4" s="12"/>
      <c r="C4" s="13"/>
      <c r="D4" s="13"/>
      <c r="E4" s="14"/>
      <c r="F4" s="15"/>
      <c r="G4" s="16"/>
    </row>
    <row r="5" spans="2:10" ht="26.25" customHeight="1" x14ac:dyDescent="0.2">
      <c r="B5" s="28">
        <v>1</v>
      </c>
      <c r="C5" s="18" t="s">
        <v>431</v>
      </c>
      <c r="D5" s="18"/>
      <c r="E5" s="19"/>
      <c r="F5" s="19"/>
      <c r="G5" s="19"/>
      <c r="I5" s="69"/>
      <c r="J5" s="70"/>
    </row>
    <row r="6" spans="2:10" ht="10.199999999999999" x14ac:dyDescent="0.2">
      <c r="B6" s="40" t="s">
        <v>8</v>
      </c>
      <c r="C6" s="40" t="s">
        <v>121</v>
      </c>
      <c r="D6" s="40"/>
      <c r="E6" s="40"/>
      <c r="F6" s="40"/>
      <c r="G6" s="40"/>
    </row>
    <row r="7" spans="2:10" ht="10.199999999999999" x14ac:dyDescent="0.2">
      <c r="B7" s="21" t="s">
        <v>9</v>
      </c>
      <c r="C7" s="22" t="s">
        <v>122</v>
      </c>
      <c r="D7" s="23">
        <v>600</v>
      </c>
      <c r="E7" s="24" t="s">
        <v>11</v>
      </c>
      <c r="F7" s="93"/>
      <c r="G7" s="42">
        <f t="shared" ref="G7:G13" si="0">$D7*F7</f>
        <v>0</v>
      </c>
    </row>
    <row r="8" spans="2:10" ht="10.199999999999999" x14ac:dyDescent="0.2">
      <c r="B8" s="21" t="s">
        <v>12</v>
      </c>
      <c r="C8" s="22" t="s">
        <v>123</v>
      </c>
      <c r="D8" s="23">
        <v>600</v>
      </c>
      <c r="E8" s="24" t="s">
        <v>11</v>
      </c>
      <c r="F8" s="93"/>
      <c r="G8" s="42">
        <f t="shared" si="0"/>
        <v>0</v>
      </c>
    </row>
    <row r="9" spans="2:10" ht="10.199999999999999" x14ac:dyDescent="0.2">
      <c r="B9" s="21" t="s">
        <v>124</v>
      </c>
      <c r="C9" s="22" t="s">
        <v>125</v>
      </c>
      <c r="D9" s="23">
        <v>600</v>
      </c>
      <c r="E9" s="24" t="s">
        <v>11</v>
      </c>
      <c r="F9" s="93"/>
      <c r="G9" s="42">
        <f t="shared" si="0"/>
        <v>0</v>
      </c>
    </row>
    <row r="10" spans="2:10" ht="10.199999999999999" x14ac:dyDescent="0.2">
      <c r="B10" s="21" t="s">
        <v>126</v>
      </c>
      <c r="C10" s="22" t="s">
        <v>127</v>
      </c>
      <c r="D10" s="23">
        <v>600</v>
      </c>
      <c r="E10" s="24" t="s">
        <v>11</v>
      </c>
      <c r="F10" s="93"/>
      <c r="G10" s="42">
        <f t="shared" si="0"/>
        <v>0</v>
      </c>
    </row>
    <row r="11" spans="2:10" ht="10.199999999999999" x14ac:dyDescent="0.2">
      <c r="B11" s="21" t="s">
        <v>128</v>
      </c>
      <c r="C11" s="22" t="s">
        <v>129</v>
      </c>
      <c r="D11" s="23">
        <v>600</v>
      </c>
      <c r="E11" s="24" t="s">
        <v>11</v>
      </c>
      <c r="F11" s="93"/>
      <c r="G11" s="42">
        <f t="shared" si="0"/>
        <v>0</v>
      </c>
    </row>
    <row r="12" spans="2:10" ht="10.199999999999999" x14ac:dyDescent="0.2">
      <c r="B12" s="21" t="s">
        <v>130</v>
      </c>
      <c r="C12" s="22" t="s">
        <v>131</v>
      </c>
      <c r="D12" s="23">
        <v>600</v>
      </c>
      <c r="E12" s="24" t="s">
        <v>11</v>
      </c>
      <c r="F12" s="93"/>
      <c r="G12" s="42">
        <f t="shared" si="0"/>
        <v>0</v>
      </c>
    </row>
    <row r="13" spans="2:10" ht="10.199999999999999" x14ac:dyDescent="0.2">
      <c r="B13" s="21" t="s">
        <v>132</v>
      </c>
      <c r="C13" s="22" t="s">
        <v>133</v>
      </c>
      <c r="D13" s="23">
        <v>600</v>
      </c>
      <c r="E13" s="24" t="s">
        <v>11</v>
      </c>
      <c r="F13" s="93"/>
      <c r="G13" s="42">
        <f t="shared" si="0"/>
        <v>0</v>
      </c>
    </row>
    <row r="14" spans="2:10" ht="10.199999999999999" x14ac:dyDescent="0.2">
      <c r="B14" s="21"/>
      <c r="C14" s="22"/>
      <c r="D14" s="23"/>
      <c r="E14" s="24"/>
      <c r="F14" s="92"/>
      <c r="G14" s="42"/>
    </row>
    <row r="15" spans="2:10" ht="10.199999999999999" x14ac:dyDescent="0.2">
      <c r="B15" s="40" t="s">
        <v>14</v>
      </c>
      <c r="C15" s="40" t="s">
        <v>134</v>
      </c>
      <c r="D15" s="21"/>
      <c r="E15" s="21"/>
      <c r="F15" s="107"/>
      <c r="G15" s="21"/>
    </row>
    <row r="16" spans="2:10" ht="10.199999999999999" x14ac:dyDescent="0.2">
      <c r="B16" s="21" t="s">
        <v>16</v>
      </c>
      <c r="C16" s="22" t="s">
        <v>122</v>
      </c>
      <c r="D16" s="23">
        <v>600</v>
      </c>
      <c r="E16" s="24" t="s">
        <v>11</v>
      </c>
      <c r="F16" s="93"/>
      <c r="G16" s="42">
        <f t="shared" ref="G16:G22" si="1">$D16*F16</f>
        <v>0</v>
      </c>
    </row>
    <row r="17" spans="2:7" ht="10.199999999999999" x14ac:dyDescent="0.2">
      <c r="B17" s="21" t="s">
        <v>17</v>
      </c>
      <c r="C17" s="22" t="s">
        <v>123</v>
      </c>
      <c r="D17" s="23">
        <v>600</v>
      </c>
      <c r="E17" s="24" t="s">
        <v>11</v>
      </c>
      <c r="F17" s="93"/>
      <c r="G17" s="42">
        <f t="shared" si="1"/>
        <v>0</v>
      </c>
    </row>
    <row r="18" spans="2:7" ht="10.199999999999999" x14ac:dyDescent="0.2">
      <c r="B18" s="21" t="s">
        <v>135</v>
      </c>
      <c r="C18" s="22" t="s">
        <v>125</v>
      </c>
      <c r="D18" s="23">
        <v>600</v>
      </c>
      <c r="E18" s="24" t="s">
        <v>11</v>
      </c>
      <c r="F18" s="93"/>
      <c r="G18" s="42">
        <f t="shared" si="1"/>
        <v>0</v>
      </c>
    </row>
    <row r="19" spans="2:7" ht="10.199999999999999" x14ac:dyDescent="0.2">
      <c r="B19" s="21" t="s">
        <v>136</v>
      </c>
      <c r="C19" s="22" t="s">
        <v>127</v>
      </c>
      <c r="D19" s="23">
        <v>600</v>
      </c>
      <c r="E19" s="24" t="s">
        <v>11</v>
      </c>
      <c r="F19" s="93"/>
      <c r="G19" s="42">
        <f t="shared" si="1"/>
        <v>0</v>
      </c>
    </row>
    <row r="20" spans="2:7" ht="10.199999999999999" x14ac:dyDescent="0.2">
      <c r="B20" s="21" t="s">
        <v>137</v>
      </c>
      <c r="C20" s="22" t="s">
        <v>129</v>
      </c>
      <c r="D20" s="23">
        <v>600</v>
      </c>
      <c r="E20" s="24" t="s">
        <v>11</v>
      </c>
      <c r="F20" s="93"/>
      <c r="G20" s="42">
        <f t="shared" si="1"/>
        <v>0</v>
      </c>
    </row>
    <row r="21" spans="2:7" ht="10.199999999999999" x14ac:dyDescent="0.2">
      <c r="B21" s="21" t="s">
        <v>138</v>
      </c>
      <c r="C21" s="22" t="s">
        <v>131</v>
      </c>
      <c r="D21" s="23">
        <v>600</v>
      </c>
      <c r="E21" s="24" t="s">
        <v>11</v>
      </c>
      <c r="F21" s="93"/>
      <c r="G21" s="42">
        <f t="shared" si="1"/>
        <v>0</v>
      </c>
    </row>
    <row r="22" spans="2:7" ht="10.199999999999999" x14ac:dyDescent="0.2">
      <c r="B22" s="21" t="s">
        <v>139</v>
      </c>
      <c r="C22" s="22" t="s">
        <v>133</v>
      </c>
      <c r="D22" s="23">
        <v>600</v>
      </c>
      <c r="E22" s="24" t="s">
        <v>11</v>
      </c>
      <c r="F22" s="93"/>
      <c r="G22" s="42">
        <f t="shared" si="1"/>
        <v>0</v>
      </c>
    </row>
    <row r="23" spans="2:7" ht="10.199999999999999" x14ac:dyDescent="0.2">
      <c r="B23" s="21"/>
      <c r="C23" s="22"/>
      <c r="D23" s="23"/>
      <c r="E23" s="24"/>
      <c r="F23" s="92"/>
      <c r="G23" s="42"/>
    </row>
    <row r="24" spans="2:7" ht="14.4" x14ac:dyDescent="0.2">
      <c r="B24" s="40" t="s">
        <v>18</v>
      </c>
      <c r="C24" s="60" t="s">
        <v>61</v>
      </c>
      <c r="D24" s="14"/>
      <c r="E24" s="41"/>
      <c r="F24" s="108"/>
      <c r="G24" s="41"/>
    </row>
    <row r="25" spans="2:7" ht="10.199999999999999" x14ac:dyDescent="0.2">
      <c r="B25" s="21" t="s">
        <v>20</v>
      </c>
      <c r="C25" s="22" t="s">
        <v>63</v>
      </c>
      <c r="D25" s="23">
        <v>100</v>
      </c>
      <c r="E25" s="24" t="s">
        <v>11</v>
      </c>
      <c r="F25" s="93"/>
      <c r="G25" s="42">
        <f t="shared" ref="G25:G35" si="2">$D25*F25</f>
        <v>0</v>
      </c>
    </row>
    <row r="26" spans="2:7" ht="10.199999999999999" x14ac:dyDescent="0.2">
      <c r="B26" s="21" t="s">
        <v>21</v>
      </c>
      <c r="C26" s="22" t="s">
        <v>65</v>
      </c>
      <c r="D26" s="23">
        <v>200</v>
      </c>
      <c r="E26" s="24" t="s">
        <v>11</v>
      </c>
      <c r="F26" s="93"/>
      <c r="G26" s="42">
        <f t="shared" si="2"/>
        <v>0</v>
      </c>
    </row>
    <row r="27" spans="2:7" ht="10.199999999999999" x14ac:dyDescent="0.2">
      <c r="B27" s="21" t="s">
        <v>140</v>
      </c>
      <c r="C27" s="22" t="s">
        <v>67</v>
      </c>
      <c r="D27" s="23">
        <v>100</v>
      </c>
      <c r="E27" s="24" t="s">
        <v>11</v>
      </c>
      <c r="F27" s="93"/>
      <c r="G27" s="42">
        <f t="shared" si="2"/>
        <v>0</v>
      </c>
    </row>
    <row r="28" spans="2:7" ht="10.199999999999999" x14ac:dyDescent="0.2">
      <c r="B28" s="21" t="s">
        <v>141</v>
      </c>
      <c r="C28" s="22" t="s">
        <v>69</v>
      </c>
      <c r="D28" s="23">
        <v>100</v>
      </c>
      <c r="E28" s="24" t="s">
        <v>11</v>
      </c>
      <c r="F28" s="93"/>
      <c r="G28" s="42">
        <f t="shared" si="2"/>
        <v>0</v>
      </c>
    </row>
    <row r="29" spans="2:7" ht="10.199999999999999" x14ac:dyDescent="0.2">
      <c r="B29" s="21"/>
      <c r="C29" s="61"/>
      <c r="D29" s="23"/>
      <c r="E29" s="24"/>
      <c r="F29" s="92"/>
      <c r="G29" s="42"/>
    </row>
    <row r="30" spans="2:7" ht="10.199999999999999" x14ac:dyDescent="0.2">
      <c r="B30" s="40" t="s">
        <v>22</v>
      </c>
      <c r="C30" s="62" t="s">
        <v>71</v>
      </c>
      <c r="D30" s="23">
        <v>100</v>
      </c>
      <c r="E30" s="24" t="s">
        <v>11</v>
      </c>
      <c r="F30" s="93"/>
      <c r="G30" s="42">
        <f>D30*F30</f>
        <v>0</v>
      </c>
    </row>
    <row r="31" spans="2:7" ht="10.199999999999999" x14ac:dyDescent="0.2">
      <c r="B31" s="21"/>
      <c r="C31" s="22"/>
      <c r="D31" s="23"/>
      <c r="E31" s="24"/>
      <c r="F31" s="92"/>
      <c r="G31" s="42"/>
    </row>
    <row r="32" spans="2:7" s="48" customFormat="1" ht="10.199999999999999" x14ac:dyDescent="0.2">
      <c r="B32" s="40" t="s">
        <v>25</v>
      </c>
      <c r="C32" s="39" t="s">
        <v>142</v>
      </c>
      <c r="D32" s="46"/>
      <c r="E32" s="47"/>
      <c r="F32" s="94"/>
      <c r="G32" s="42"/>
    </row>
    <row r="33" spans="2:9" ht="10.199999999999999" x14ac:dyDescent="0.2">
      <c r="B33" s="21" t="s">
        <v>27</v>
      </c>
      <c r="C33" s="22" t="s">
        <v>423</v>
      </c>
      <c r="D33" s="23">
        <v>100</v>
      </c>
      <c r="E33" s="24" t="s">
        <v>11</v>
      </c>
      <c r="F33" s="93"/>
      <c r="G33" s="42">
        <f t="shared" si="2"/>
        <v>0</v>
      </c>
    </row>
    <row r="34" spans="2:9" ht="10.199999999999999" x14ac:dyDescent="0.2">
      <c r="B34" s="21" t="s">
        <v>143</v>
      </c>
      <c r="C34" s="22" t="s">
        <v>424</v>
      </c>
      <c r="D34" s="23">
        <v>100</v>
      </c>
      <c r="E34" s="24" t="s">
        <v>11</v>
      </c>
      <c r="F34" s="93"/>
      <c r="G34" s="42">
        <f t="shared" si="2"/>
        <v>0</v>
      </c>
    </row>
    <row r="35" spans="2:9" ht="10.199999999999999" x14ac:dyDescent="0.2">
      <c r="B35" s="21" t="s">
        <v>144</v>
      </c>
      <c r="C35" s="22" t="s">
        <v>425</v>
      </c>
      <c r="D35" s="23">
        <v>100</v>
      </c>
      <c r="E35" s="24" t="s">
        <v>11</v>
      </c>
      <c r="F35" s="93"/>
      <c r="G35" s="42">
        <f t="shared" si="2"/>
        <v>0</v>
      </c>
    </row>
    <row r="36" spans="2:9" ht="10.199999999999999" x14ac:dyDescent="0.2">
      <c r="B36" s="21"/>
      <c r="C36" s="22"/>
      <c r="D36" s="23"/>
      <c r="E36" s="24"/>
      <c r="F36" s="92"/>
      <c r="G36" s="42"/>
    </row>
    <row r="37" spans="2:9" ht="10.199999999999999" x14ac:dyDescent="0.2">
      <c r="B37" s="40" t="s">
        <v>145</v>
      </c>
      <c r="C37" s="39" t="s">
        <v>73</v>
      </c>
      <c r="D37" s="23">
        <v>100</v>
      </c>
      <c r="E37" s="24" t="s">
        <v>11</v>
      </c>
      <c r="F37" s="93"/>
      <c r="G37" s="42">
        <f t="shared" ref="G37" si="3">$D37*F37</f>
        <v>0</v>
      </c>
    </row>
    <row r="38" spans="2:9" ht="10.199999999999999" x14ac:dyDescent="0.2">
      <c r="B38" s="1"/>
      <c r="C38" s="1"/>
      <c r="F38" s="88"/>
      <c r="G38" s="42"/>
    </row>
    <row r="39" spans="2:9" ht="10.199999999999999" x14ac:dyDescent="0.2">
      <c r="B39" s="28">
        <v>2</v>
      </c>
      <c r="C39" s="29" t="s">
        <v>74</v>
      </c>
      <c r="D39" s="29"/>
      <c r="E39" s="30"/>
      <c r="F39" s="97"/>
      <c r="G39" s="31"/>
    </row>
    <row r="40" spans="2:9" ht="11.25" customHeight="1" x14ac:dyDescent="0.2">
      <c r="B40" s="40" t="s">
        <v>29</v>
      </c>
      <c r="C40" s="38" t="s">
        <v>76</v>
      </c>
      <c r="D40" s="38"/>
      <c r="E40" s="25"/>
      <c r="F40" s="98"/>
      <c r="G40" s="27"/>
    </row>
    <row r="41" spans="2:9" ht="10.199999999999999" x14ac:dyDescent="0.2">
      <c r="B41" s="21" t="s">
        <v>30</v>
      </c>
      <c r="C41" s="22" t="s">
        <v>146</v>
      </c>
      <c r="D41" s="23">
        <v>17</v>
      </c>
      <c r="E41" s="25" t="s">
        <v>422</v>
      </c>
      <c r="F41" s="99"/>
      <c r="G41" s="27">
        <f t="shared" ref="G41:G68" si="4">$D41*F41</f>
        <v>0</v>
      </c>
      <c r="I41" s="48"/>
    </row>
    <row r="42" spans="2:9" ht="10.199999999999999" x14ac:dyDescent="0.2">
      <c r="B42" s="21" t="s">
        <v>32</v>
      </c>
      <c r="C42" s="22" t="s">
        <v>80</v>
      </c>
      <c r="D42" s="23">
        <v>17</v>
      </c>
      <c r="E42" s="25" t="s">
        <v>422</v>
      </c>
      <c r="F42" s="99"/>
      <c r="G42" s="27">
        <f t="shared" si="4"/>
        <v>0</v>
      </c>
      <c r="I42" s="48"/>
    </row>
    <row r="43" spans="2:9" ht="10.199999999999999" x14ac:dyDescent="0.2">
      <c r="B43" s="21" t="s">
        <v>147</v>
      </c>
      <c r="C43" s="22" t="s">
        <v>82</v>
      </c>
      <c r="D43" s="23">
        <v>17</v>
      </c>
      <c r="E43" s="25" t="s">
        <v>422</v>
      </c>
      <c r="F43" s="99"/>
      <c r="G43" s="27">
        <f t="shared" si="4"/>
        <v>0</v>
      </c>
      <c r="I43" s="48"/>
    </row>
    <row r="44" spans="2:9" ht="10.199999999999999" x14ac:dyDescent="0.2">
      <c r="B44" s="21" t="s">
        <v>148</v>
      </c>
      <c r="C44" s="22" t="s">
        <v>84</v>
      </c>
      <c r="D44" s="23">
        <v>17</v>
      </c>
      <c r="E44" s="25" t="s">
        <v>422</v>
      </c>
      <c r="F44" s="99"/>
      <c r="G44" s="27">
        <f t="shared" si="4"/>
        <v>0</v>
      </c>
      <c r="I44" s="48"/>
    </row>
    <row r="45" spans="2:9" ht="10.199999999999999" x14ac:dyDescent="0.2">
      <c r="B45" s="21" t="s">
        <v>149</v>
      </c>
      <c r="C45" s="22" t="s">
        <v>86</v>
      </c>
      <c r="D45" s="23">
        <v>17</v>
      </c>
      <c r="E45" s="25" t="s">
        <v>422</v>
      </c>
      <c r="F45" s="99"/>
      <c r="G45" s="27">
        <f t="shared" si="4"/>
        <v>0</v>
      </c>
      <c r="I45" s="48"/>
    </row>
    <row r="46" spans="2:9" ht="10.199999999999999" x14ac:dyDescent="0.2">
      <c r="B46" s="21" t="s">
        <v>150</v>
      </c>
      <c r="C46" s="22" t="s">
        <v>88</v>
      </c>
      <c r="D46" s="23">
        <v>17</v>
      </c>
      <c r="E46" s="25" t="s">
        <v>422</v>
      </c>
      <c r="F46" s="99"/>
      <c r="G46" s="27">
        <f t="shared" si="4"/>
        <v>0</v>
      </c>
      <c r="I46" s="48"/>
    </row>
    <row r="47" spans="2:9" ht="10.199999999999999" x14ac:dyDescent="0.2">
      <c r="B47" s="21" t="s">
        <v>151</v>
      </c>
      <c r="C47" s="22" t="s">
        <v>90</v>
      </c>
      <c r="D47" s="23">
        <v>17</v>
      </c>
      <c r="E47" s="25" t="s">
        <v>422</v>
      </c>
      <c r="F47" s="99"/>
      <c r="G47" s="27">
        <f t="shared" si="4"/>
        <v>0</v>
      </c>
      <c r="I47" s="48"/>
    </row>
    <row r="48" spans="2:9" ht="10.199999999999999" x14ac:dyDescent="0.2">
      <c r="B48" s="21" t="s">
        <v>152</v>
      </c>
      <c r="C48" s="22" t="s">
        <v>92</v>
      </c>
      <c r="D48" s="23">
        <v>17</v>
      </c>
      <c r="E48" s="25" t="s">
        <v>422</v>
      </c>
      <c r="F48" s="99"/>
      <c r="G48" s="27">
        <f t="shared" si="4"/>
        <v>0</v>
      </c>
      <c r="I48" s="48"/>
    </row>
    <row r="49" spans="2:9" ht="10.199999999999999" x14ac:dyDescent="0.2">
      <c r="B49" s="21" t="s">
        <v>153</v>
      </c>
      <c r="C49" s="22" t="s">
        <v>94</v>
      </c>
      <c r="D49" s="23">
        <v>17</v>
      </c>
      <c r="E49" s="25" t="s">
        <v>422</v>
      </c>
      <c r="F49" s="99"/>
      <c r="G49" s="27">
        <f t="shared" si="4"/>
        <v>0</v>
      </c>
      <c r="I49" s="48"/>
    </row>
    <row r="50" spans="2:9" ht="10.199999999999999" x14ac:dyDescent="0.2">
      <c r="B50" s="21" t="s">
        <v>154</v>
      </c>
      <c r="C50" s="22" t="s">
        <v>96</v>
      </c>
      <c r="D50" s="23">
        <v>17</v>
      </c>
      <c r="E50" s="25" t="s">
        <v>422</v>
      </c>
      <c r="F50" s="99"/>
      <c r="G50" s="27">
        <f t="shared" si="4"/>
        <v>0</v>
      </c>
      <c r="I50" s="48"/>
    </row>
    <row r="51" spans="2:9" ht="10.199999999999999" x14ac:dyDescent="0.2">
      <c r="B51" s="21" t="s">
        <v>155</v>
      </c>
      <c r="C51" s="22" t="s">
        <v>98</v>
      </c>
      <c r="D51" s="23">
        <v>17</v>
      </c>
      <c r="E51" s="25" t="s">
        <v>422</v>
      </c>
      <c r="F51" s="99"/>
      <c r="G51" s="27">
        <f t="shared" si="4"/>
        <v>0</v>
      </c>
      <c r="I51" s="48"/>
    </row>
    <row r="52" spans="2:9" ht="10.199999999999999" x14ac:dyDescent="0.2">
      <c r="B52" s="21" t="s">
        <v>156</v>
      </c>
      <c r="C52" s="22" t="s">
        <v>100</v>
      </c>
      <c r="D52" s="23">
        <v>17</v>
      </c>
      <c r="E52" s="25" t="s">
        <v>422</v>
      </c>
      <c r="F52" s="99"/>
      <c r="G52" s="27">
        <f t="shared" si="4"/>
        <v>0</v>
      </c>
      <c r="I52" s="48"/>
    </row>
    <row r="53" spans="2:9" ht="10.199999999999999" x14ac:dyDescent="0.2">
      <c r="B53" s="21" t="s">
        <v>157</v>
      </c>
      <c r="C53" s="22" t="s">
        <v>102</v>
      </c>
      <c r="D53" s="23">
        <v>17</v>
      </c>
      <c r="E53" s="25" t="s">
        <v>422</v>
      </c>
      <c r="F53" s="99"/>
      <c r="G53" s="27">
        <f t="shared" si="4"/>
        <v>0</v>
      </c>
      <c r="I53" s="48"/>
    </row>
    <row r="54" spans="2:9" ht="10.199999999999999" x14ac:dyDescent="0.2">
      <c r="B54" s="21"/>
      <c r="C54" s="22"/>
      <c r="D54" s="23"/>
      <c r="E54" s="25"/>
      <c r="F54" s="100"/>
      <c r="G54" s="27"/>
    </row>
    <row r="55" spans="2:9" ht="10.199999999999999" x14ac:dyDescent="0.2">
      <c r="B55" s="40" t="s">
        <v>34</v>
      </c>
      <c r="C55" s="39" t="s">
        <v>104</v>
      </c>
      <c r="D55" s="23"/>
      <c r="E55" s="25"/>
      <c r="F55" s="100"/>
      <c r="G55" s="27"/>
    </row>
    <row r="56" spans="2:9" ht="10.199999999999999" x14ac:dyDescent="0.2">
      <c r="B56" s="21" t="s">
        <v>35</v>
      </c>
      <c r="C56" s="22" t="s">
        <v>146</v>
      </c>
      <c r="D56" s="23">
        <v>500</v>
      </c>
      <c r="E56" s="25" t="s">
        <v>11</v>
      </c>
      <c r="F56" s="99"/>
      <c r="G56" s="27">
        <f t="shared" si="4"/>
        <v>0</v>
      </c>
      <c r="I56" s="48"/>
    </row>
    <row r="57" spans="2:9" ht="10.199999999999999" x14ac:dyDescent="0.2">
      <c r="B57" s="21" t="s">
        <v>36</v>
      </c>
      <c r="C57" s="22" t="s">
        <v>80</v>
      </c>
      <c r="D57" s="23">
        <v>500</v>
      </c>
      <c r="E57" s="25" t="s">
        <v>11</v>
      </c>
      <c r="F57" s="99"/>
      <c r="G57" s="27">
        <f t="shared" si="4"/>
        <v>0</v>
      </c>
      <c r="I57" s="48"/>
    </row>
    <row r="58" spans="2:9" ht="10.199999999999999" x14ac:dyDescent="0.2">
      <c r="B58" s="21" t="s">
        <v>158</v>
      </c>
      <c r="C58" s="22" t="s">
        <v>82</v>
      </c>
      <c r="D58" s="23">
        <v>500</v>
      </c>
      <c r="E58" s="25" t="s">
        <v>11</v>
      </c>
      <c r="F58" s="99"/>
      <c r="G58" s="27">
        <f t="shared" si="4"/>
        <v>0</v>
      </c>
      <c r="I58" s="48"/>
    </row>
    <row r="59" spans="2:9" ht="10.199999999999999" x14ac:dyDescent="0.2">
      <c r="B59" s="21" t="s">
        <v>159</v>
      </c>
      <c r="C59" s="22" t="s">
        <v>84</v>
      </c>
      <c r="D59" s="23">
        <v>500</v>
      </c>
      <c r="E59" s="25" t="s">
        <v>11</v>
      </c>
      <c r="F59" s="99"/>
      <c r="G59" s="27">
        <f t="shared" si="4"/>
        <v>0</v>
      </c>
      <c r="I59" s="48"/>
    </row>
    <row r="60" spans="2:9" ht="10.199999999999999" x14ac:dyDescent="0.2">
      <c r="B60" s="21" t="s">
        <v>160</v>
      </c>
      <c r="C60" s="22" t="s">
        <v>86</v>
      </c>
      <c r="D60" s="23">
        <v>500</v>
      </c>
      <c r="E60" s="25" t="s">
        <v>11</v>
      </c>
      <c r="F60" s="99"/>
      <c r="G60" s="27">
        <f t="shared" si="4"/>
        <v>0</v>
      </c>
      <c r="I60" s="48"/>
    </row>
    <row r="61" spans="2:9" ht="10.199999999999999" x14ac:dyDescent="0.2">
      <c r="B61" s="21" t="s">
        <v>161</v>
      </c>
      <c r="C61" s="22" t="s">
        <v>88</v>
      </c>
      <c r="D61" s="23">
        <v>500</v>
      </c>
      <c r="E61" s="25" t="s">
        <v>11</v>
      </c>
      <c r="F61" s="99"/>
      <c r="G61" s="27">
        <f t="shared" si="4"/>
        <v>0</v>
      </c>
      <c r="I61" s="48"/>
    </row>
    <row r="62" spans="2:9" ht="10.199999999999999" x14ac:dyDescent="0.2">
      <c r="B62" s="21" t="s">
        <v>162</v>
      </c>
      <c r="C62" s="22" t="s">
        <v>90</v>
      </c>
      <c r="D62" s="23">
        <v>500</v>
      </c>
      <c r="E62" s="25" t="s">
        <v>11</v>
      </c>
      <c r="F62" s="99"/>
      <c r="G62" s="27">
        <f t="shared" si="4"/>
        <v>0</v>
      </c>
      <c r="I62" s="48"/>
    </row>
    <row r="63" spans="2:9" ht="10.199999999999999" x14ac:dyDescent="0.2">
      <c r="B63" s="21" t="s">
        <v>163</v>
      </c>
      <c r="C63" s="22" t="s">
        <v>92</v>
      </c>
      <c r="D63" s="23">
        <v>500</v>
      </c>
      <c r="E63" s="25" t="s">
        <v>11</v>
      </c>
      <c r="F63" s="99"/>
      <c r="G63" s="27">
        <f t="shared" si="4"/>
        <v>0</v>
      </c>
      <c r="I63" s="48"/>
    </row>
    <row r="64" spans="2:9" ht="10.199999999999999" x14ac:dyDescent="0.2">
      <c r="B64" s="21" t="s">
        <v>164</v>
      </c>
      <c r="C64" s="22" t="s">
        <v>94</v>
      </c>
      <c r="D64" s="23">
        <v>500</v>
      </c>
      <c r="E64" s="25" t="s">
        <v>11</v>
      </c>
      <c r="F64" s="99"/>
      <c r="G64" s="27">
        <f t="shared" si="4"/>
        <v>0</v>
      </c>
      <c r="I64" s="48"/>
    </row>
    <row r="65" spans="2:9" ht="11.4" customHeight="1" x14ac:dyDescent="0.2">
      <c r="B65" s="21" t="s">
        <v>165</v>
      </c>
      <c r="C65" s="22" t="s">
        <v>96</v>
      </c>
      <c r="D65" s="23">
        <v>500</v>
      </c>
      <c r="E65" s="25" t="s">
        <v>11</v>
      </c>
      <c r="F65" s="99"/>
      <c r="G65" s="27">
        <f t="shared" si="4"/>
        <v>0</v>
      </c>
      <c r="I65" s="48"/>
    </row>
    <row r="66" spans="2:9" ht="10.199999999999999" x14ac:dyDescent="0.2">
      <c r="B66" s="21" t="s">
        <v>166</v>
      </c>
      <c r="C66" s="22" t="s">
        <v>98</v>
      </c>
      <c r="D66" s="23">
        <v>500</v>
      </c>
      <c r="E66" s="25" t="s">
        <v>11</v>
      </c>
      <c r="F66" s="99"/>
      <c r="G66" s="27">
        <f t="shared" si="4"/>
        <v>0</v>
      </c>
      <c r="I66" s="48"/>
    </row>
    <row r="67" spans="2:9" ht="10.199999999999999" x14ac:dyDescent="0.2">
      <c r="B67" s="21" t="s">
        <v>167</v>
      </c>
      <c r="C67" s="22" t="s">
        <v>100</v>
      </c>
      <c r="D67" s="23">
        <v>500</v>
      </c>
      <c r="E67" s="25" t="s">
        <v>11</v>
      </c>
      <c r="F67" s="99"/>
      <c r="G67" s="27">
        <f t="shared" si="4"/>
        <v>0</v>
      </c>
      <c r="I67" s="48"/>
    </row>
    <row r="68" spans="2:9" ht="10.199999999999999" x14ac:dyDescent="0.2">
      <c r="B68" s="21" t="s">
        <v>168</v>
      </c>
      <c r="C68" s="22" t="s">
        <v>102</v>
      </c>
      <c r="D68" s="23">
        <v>500</v>
      </c>
      <c r="E68" s="25" t="s">
        <v>11</v>
      </c>
      <c r="F68" s="99"/>
      <c r="G68" s="27">
        <f t="shared" si="4"/>
        <v>0</v>
      </c>
      <c r="I68" s="48"/>
    </row>
    <row r="69" spans="2:9" ht="10.199999999999999" x14ac:dyDescent="0.2">
      <c r="B69" s="21"/>
      <c r="C69" s="22"/>
      <c r="D69" s="23"/>
      <c r="E69" s="25"/>
      <c r="F69" s="26"/>
      <c r="G69" s="27"/>
    </row>
    <row r="70" spans="2:9" ht="10.199999999999999" x14ac:dyDescent="0.2">
      <c r="B70" s="28"/>
      <c r="C70" s="29" t="s">
        <v>118</v>
      </c>
      <c r="D70" s="29"/>
      <c r="E70" s="30"/>
      <c r="F70" s="31"/>
      <c r="G70" s="31"/>
    </row>
    <row r="71" spans="2:9" ht="10.199999999999999" x14ac:dyDescent="0.2">
      <c r="B71" s="118" t="s">
        <v>119</v>
      </c>
      <c r="C71" s="122"/>
      <c r="D71" s="119"/>
      <c r="E71" s="120"/>
      <c r="F71" s="33"/>
      <c r="G71" s="34">
        <f>SUM(G7:G70)</f>
        <v>0</v>
      </c>
    </row>
    <row r="72" spans="2:9" ht="20.399999999999999" x14ac:dyDescent="0.2">
      <c r="B72" s="3" t="s">
        <v>169</v>
      </c>
      <c r="C72" s="64" t="s">
        <v>170</v>
      </c>
    </row>
    <row r="73" spans="2:9" ht="11.25" customHeight="1" thickBot="1" x14ac:dyDescent="0.25"/>
    <row r="74" spans="2:9" ht="11.25" customHeight="1" x14ac:dyDescent="0.3">
      <c r="B74" s="81" t="s">
        <v>416</v>
      </c>
      <c r="C74" s="82"/>
    </row>
    <row r="75" spans="2:9" ht="11.25" customHeight="1" x14ac:dyDescent="0.3">
      <c r="B75" s="83" t="s">
        <v>417</v>
      </c>
      <c r="C75" s="103"/>
    </row>
    <row r="76" spans="2:9" ht="11.25" customHeight="1" x14ac:dyDescent="0.3">
      <c r="B76" s="83" t="s">
        <v>418</v>
      </c>
      <c r="C76" s="104"/>
    </row>
    <row r="77" spans="2:9" ht="11.25" customHeight="1" x14ac:dyDescent="0.3">
      <c r="B77" s="83" t="s">
        <v>419</v>
      </c>
      <c r="C77" s="104"/>
    </row>
    <row r="78" spans="2:9" ht="11.25" customHeight="1" x14ac:dyDescent="0.3">
      <c r="B78" s="83" t="s">
        <v>420</v>
      </c>
      <c r="C78" s="104"/>
    </row>
    <row r="79" spans="2:9" ht="11.25" customHeight="1" x14ac:dyDescent="0.3">
      <c r="B79" s="83" t="s">
        <v>421</v>
      </c>
      <c r="C79" s="104"/>
    </row>
    <row r="80" spans="2:9" ht="11.25" customHeight="1" x14ac:dyDescent="0.3">
      <c r="B80" s="84" t="s">
        <v>416</v>
      </c>
      <c r="C80" s="105"/>
    </row>
    <row r="81" spans="2:3" ht="11.25" customHeight="1" thickBot="1" x14ac:dyDescent="0.35">
      <c r="B81" s="85"/>
      <c r="C81" s="106"/>
    </row>
  </sheetData>
  <sheetProtection algorithmName="SHA-512" hashValue="VoHohQGXho0p+ALTPgGJh5zOZ1x+LqMak9Sqr+V755ljcTi2lF+mNNpUyjp4QCjEGVMc5ZcORoiCMWSwzVYY+A==" saltValue="WzMtm8BjEcaqYxj+0b4Q/w==" spinCount="100000" sheet="1" formatCells="0" formatColumns="0" formatRows="0" insertColumns="0" insertRows="0" insertHyperlinks="0" deleteColumns="0" deleteRows="0" sort="0" autoFilter="0" pivotTables="0"/>
  <mergeCells count="2">
    <mergeCell ref="B1:E1"/>
    <mergeCell ref="B71:E71"/>
  </mergeCells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285FE1-2CB7-4B98-BF7F-4F8088AA6A32}">
  <dimension ref="B1:K120"/>
  <sheetViews>
    <sheetView workbookViewId="0">
      <selection activeCell="C7" sqref="C7"/>
    </sheetView>
  </sheetViews>
  <sheetFormatPr defaultColWidth="12.44140625" defaultRowHeight="11.25" customHeight="1" x14ac:dyDescent="0.2"/>
  <cols>
    <col min="1" max="1" width="1.6640625" style="1" customWidth="1"/>
    <col min="2" max="2" width="14.6640625" style="3" customWidth="1"/>
    <col min="3" max="3" width="72.88671875" style="37" customWidth="1"/>
    <col min="4" max="4" width="7" style="1" bestFit="1" customWidth="1"/>
    <col min="5" max="6" width="11.5546875" style="1" customWidth="1"/>
    <col min="7" max="8" width="12.44140625" style="1"/>
    <col min="9" max="11" width="12.44140625" style="66"/>
    <col min="12" max="16384" width="12.44140625" style="1"/>
  </cols>
  <sheetData>
    <row r="1" spans="2:11" ht="26.25" customHeight="1" x14ac:dyDescent="0.2">
      <c r="B1" s="121" t="s">
        <v>171</v>
      </c>
      <c r="C1" s="121"/>
      <c r="D1" s="121"/>
      <c r="E1" s="121"/>
      <c r="F1" s="2"/>
      <c r="G1" s="2"/>
    </row>
    <row r="2" spans="2:11" ht="10.199999999999999" x14ac:dyDescent="0.2">
      <c r="C2" s="4"/>
      <c r="D2" s="5"/>
    </row>
    <row r="3" spans="2:11" s="9" customFormat="1" ht="22.5" customHeight="1" x14ac:dyDescent="0.3">
      <c r="B3" s="6" t="s">
        <v>1</v>
      </c>
      <c r="C3" s="7" t="s">
        <v>2</v>
      </c>
      <c r="D3" s="7" t="s">
        <v>3</v>
      </c>
      <c r="E3" s="8" t="s">
        <v>4</v>
      </c>
      <c r="F3" s="10" t="s">
        <v>5</v>
      </c>
      <c r="G3" s="10" t="s">
        <v>6</v>
      </c>
      <c r="I3" s="67"/>
      <c r="J3" s="67"/>
      <c r="K3" s="67"/>
    </row>
    <row r="4" spans="2:11" s="9" customFormat="1" ht="9.9" customHeight="1" x14ac:dyDescent="0.3">
      <c r="B4" s="12"/>
      <c r="C4" s="13"/>
      <c r="D4" s="13"/>
      <c r="E4" s="14"/>
      <c r="F4" s="15"/>
      <c r="G4" s="16"/>
      <c r="I4" s="67"/>
      <c r="J4" s="67"/>
      <c r="K4" s="67"/>
    </row>
    <row r="5" spans="2:11" ht="26.25" customHeight="1" x14ac:dyDescent="0.2">
      <c r="B5" s="28">
        <v>1</v>
      </c>
      <c r="C5" s="18" t="s">
        <v>432</v>
      </c>
      <c r="D5" s="18"/>
      <c r="E5" s="19"/>
      <c r="F5" s="19"/>
      <c r="G5" s="19"/>
    </row>
    <row r="6" spans="2:11" ht="14.4" x14ac:dyDescent="0.2">
      <c r="B6" s="40" t="s">
        <v>8</v>
      </c>
      <c r="C6" s="14" t="s">
        <v>172</v>
      </c>
      <c r="D6" s="14"/>
      <c r="E6" s="41"/>
      <c r="F6" s="41"/>
      <c r="G6" s="41"/>
    </row>
    <row r="7" spans="2:11" ht="10.199999999999999" x14ac:dyDescent="0.2">
      <c r="B7" s="21" t="s">
        <v>9</v>
      </c>
      <c r="C7" s="22" t="s">
        <v>173</v>
      </c>
      <c r="D7" s="23">
        <v>200</v>
      </c>
      <c r="E7" s="24" t="s">
        <v>11</v>
      </c>
      <c r="F7" s="93"/>
      <c r="G7" s="42">
        <f t="shared" ref="G7:G13" si="0">$D7*F7</f>
        <v>0</v>
      </c>
    </row>
    <row r="8" spans="2:11" ht="10.199999999999999" x14ac:dyDescent="0.2">
      <c r="B8" s="21" t="s">
        <v>12</v>
      </c>
      <c r="C8" s="22" t="s">
        <v>123</v>
      </c>
      <c r="D8" s="23">
        <v>200</v>
      </c>
      <c r="E8" s="24" t="s">
        <v>11</v>
      </c>
      <c r="F8" s="93"/>
      <c r="G8" s="42">
        <f t="shared" si="0"/>
        <v>0</v>
      </c>
    </row>
    <row r="9" spans="2:11" ht="10.199999999999999" x14ac:dyDescent="0.2">
      <c r="B9" s="21" t="s">
        <v>124</v>
      </c>
      <c r="C9" s="22" t="s">
        <v>125</v>
      </c>
      <c r="D9" s="23">
        <v>200</v>
      </c>
      <c r="E9" s="24" t="s">
        <v>11</v>
      </c>
      <c r="F9" s="93"/>
      <c r="G9" s="42">
        <f t="shared" si="0"/>
        <v>0</v>
      </c>
    </row>
    <row r="10" spans="2:11" ht="10.199999999999999" x14ac:dyDescent="0.2">
      <c r="B10" s="21" t="s">
        <v>126</v>
      </c>
      <c r="C10" s="22" t="s">
        <v>127</v>
      </c>
      <c r="D10" s="23">
        <v>200</v>
      </c>
      <c r="E10" s="24" t="s">
        <v>11</v>
      </c>
      <c r="F10" s="93"/>
      <c r="G10" s="42">
        <f t="shared" si="0"/>
        <v>0</v>
      </c>
    </row>
    <row r="11" spans="2:11" ht="10.199999999999999" x14ac:dyDescent="0.2">
      <c r="B11" s="21" t="s">
        <v>128</v>
      </c>
      <c r="C11" s="22" t="s">
        <v>129</v>
      </c>
      <c r="D11" s="23">
        <v>200</v>
      </c>
      <c r="E11" s="24" t="s">
        <v>11</v>
      </c>
      <c r="F11" s="93"/>
      <c r="G11" s="42">
        <f t="shared" si="0"/>
        <v>0</v>
      </c>
    </row>
    <row r="12" spans="2:11" ht="10.199999999999999" x14ac:dyDescent="0.2">
      <c r="B12" s="21" t="s">
        <v>130</v>
      </c>
      <c r="C12" s="22" t="s">
        <v>131</v>
      </c>
      <c r="D12" s="23">
        <v>200</v>
      </c>
      <c r="E12" s="24" t="s">
        <v>11</v>
      </c>
      <c r="F12" s="93"/>
      <c r="G12" s="42">
        <f t="shared" si="0"/>
        <v>0</v>
      </c>
    </row>
    <row r="13" spans="2:11" ht="10.199999999999999" x14ac:dyDescent="0.2">
      <c r="B13" s="21" t="s">
        <v>132</v>
      </c>
      <c r="C13" s="22" t="s">
        <v>133</v>
      </c>
      <c r="D13" s="23">
        <v>200</v>
      </c>
      <c r="E13" s="24" t="s">
        <v>11</v>
      </c>
      <c r="F13" s="93"/>
      <c r="G13" s="42">
        <f t="shared" si="0"/>
        <v>0</v>
      </c>
    </row>
    <row r="14" spans="2:11" ht="10.199999999999999" x14ac:dyDescent="0.2">
      <c r="B14" s="21"/>
      <c r="C14" s="22"/>
      <c r="D14" s="23"/>
      <c r="E14" s="24"/>
      <c r="F14" s="92"/>
      <c r="G14" s="42"/>
    </row>
    <row r="15" spans="2:11" ht="14.4" x14ac:dyDescent="0.2">
      <c r="B15" s="40" t="s">
        <v>14</v>
      </c>
      <c r="C15" s="14" t="s">
        <v>174</v>
      </c>
      <c r="D15" s="23"/>
      <c r="E15" s="41"/>
      <c r="F15" s="108"/>
      <c r="G15" s="42"/>
    </row>
    <row r="16" spans="2:11" ht="10.199999999999999" x14ac:dyDescent="0.2">
      <c r="B16" s="21" t="s">
        <v>16</v>
      </c>
      <c r="C16" s="22" t="s">
        <v>173</v>
      </c>
      <c r="D16" s="23">
        <v>200</v>
      </c>
      <c r="E16" s="24" t="s">
        <v>11</v>
      </c>
      <c r="F16" s="93"/>
      <c r="G16" s="42">
        <f t="shared" ref="G16:G22" si="1">$D16*F16</f>
        <v>0</v>
      </c>
    </row>
    <row r="17" spans="2:7" ht="10.199999999999999" x14ac:dyDescent="0.2">
      <c r="B17" s="21" t="s">
        <v>17</v>
      </c>
      <c r="C17" s="22" t="s">
        <v>123</v>
      </c>
      <c r="D17" s="23">
        <v>200</v>
      </c>
      <c r="E17" s="24" t="s">
        <v>11</v>
      </c>
      <c r="F17" s="93"/>
      <c r="G17" s="42">
        <f t="shared" si="1"/>
        <v>0</v>
      </c>
    </row>
    <row r="18" spans="2:7" ht="10.199999999999999" x14ac:dyDescent="0.2">
      <c r="B18" s="21" t="s">
        <v>135</v>
      </c>
      <c r="C18" s="22" t="s">
        <v>125</v>
      </c>
      <c r="D18" s="23">
        <v>200</v>
      </c>
      <c r="E18" s="24" t="s">
        <v>11</v>
      </c>
      <c r="F18" s="93"/>
      <c r="G18" s="42">
        <f t="shared" si="1"/>
        <v>0</v>
      </c>
    </row>
    <row r="19" spans="2:7" ht="10.199999999999999" x14ac:dyDescent="0.2">
      <c r="B19" s="21" t="s">
        <v>136</v>
      </c>
      <c r="C19" s="22" t="s">
        <v>127</v>
      </c>
      <c r="D19" s="23">
        <v>200</v>
      </c>
      <c r="E19" s="24" t="s">
        <v>11</v>
      </c>
      <c r="F19" s="93"/>
      <c r="G19" s="42">
        <f t="shared" si="1"/>
        <v>0</v>
      </c>
    </row>
    <row r="20" spans="2:7" ht="10.199999999999999" x14ac:dyDescent="0.2">
      <c r="B20" s="21" t="s">
        <v>137</v>
      </c>
      <c r="C20" s="22" t="s">
        <v>129</v>
      </c>
      <c r="D20" s="23">
        <v>200</v>
      </c>
      <c r="E20" s="24" t="s">
        <v>11</v>
      </c>
      <c r="F20" s="93"/>
      <c r="G20" s="42">
        <f t="shared" si="1"/>
        <v>0</v>
      </c>
    </row>
    <row r="21" spans="2:7" ht="10.199999999999999" x14ac:dyDescent="0.2">
      <c r="B21" s="21" t="s">
        <v>138</v>
      </c>
      <c r="C21" s="22" t="s">
        <v>131</v>
      </c>
      <c r="D21" s="23">
        <v>200</v>
      </c>
      <c r="E21" s="24" t="s">
        <v>11</v>
      </c>
      <c r="F21" s="93"/>
      <c r="G21" s="42">
        <f t="shared" si="1"/>
        <v>0</v>
      </c>
    </row>
    <row r="22" spans="2:7" ht="10.199999999999999" x14ac:dyDescent="0.2">
      <c r="B22" s="21" t="s">
        <v>139</v>
      </c>
      <c r="C22" s="22" t="s">
        <v>133</v>
      </c>
      <c r="D22" s="23">
        <v>200</v>
      </c>
      <c r="E22" s="24" t="s">
        <v>11</v>
      </c>
      <c r="F22" s="93"/>
      <c r="G22" s="42">
        <f t="shared" si="1"/>
        <v>0</v>
      </c>
    </row>
    <row r="23" spans="2:7" ht="10.199999999999999" x14ac:dyDescent="0.2">
      <c r="B23" s="21"/>
      <c r="C23" s="22"/>
      <c r="D23" s="23"/>
      <c r="E23" s="24"/>
      <c r="F23" s="92"/>
      <c r="G23" s="42"/>
    </row>
    <row r="24" spans="2:7" ht="10.199999999999999" x14ac:dyDescent="0.2">
      <c r="B24" s="40" t="s">
        <v>18</v>
      </c>
      <c r="C24" s="14" t="s">
        <v>175</v>
      </c>
      <c r="D24" s="23"/>
      <c r="E24" s="24"/>
      <c r="F24" s="92"/>
      <c r="G24" s="42"/>
    </row>
    <row r="25" spans="2:7" ht="10.199999999999999" x14ac:dyDescent="0.2">
      <c r="B25" s="21" t="s">
        <v>20</v>
      </c>
      <c r="C25" s="22" t="s">
        <v>173</v>
      </c>
      <c r="D25" s="23">
        <v>200</v>
      </c>
      <c r="E25" s="24" t="s">
        <v>11</v>
      </c>
      <c r="F25" s="93"/>
      <c r="G25" s="42">
        <f t="shared" ref="G25:G31" si="2">$D25*F25</f>
        <v>0</v>
      </c>
    </row>
    <row r="26" spans="2:7" ht="10.199999999999999" x14ac:dyDescent="0.2">
      <c r="B26" s="21" t="s">
        <v>21</v>
      </c>
      <c r="C26" s="22" t="s">
        <v>123</v>
      </c>
      <c r="D26" s="23">
        <v>200</v>
      </c>
      <c r="E26" s="24" t="s">
        <v>11</v>
      </c>
      <c r="F26" s="93"/>
      <c r="G26" s="42">
        <f t="shared" si="2"/>
        <v>0</v>
      </c>
    </row>
    <row r="27" spans="2:7" ht="10.199999999999999" x14ac:dyDescent="0.2">
      <c r="B27" s="21" t="s">
        <v>140</v>
      </c>
      <c r="C27" s="22" t="s">
        <v>125</v>
      </c>
      <c r="D27" s="23">
        <v>200</v>
      </c>
      <c r="E27" s="24" t="s">
        <v>11</v>
      </c>
      <c r="F27" s="93"/>
      <c r="G27" s="42">
        <f t="shared" si="2"/>
        <v>0</v>
      </c>
    </row>
    <row r="28" spans="2:7" ht="10.199999999999999" x14ac:dyDescent="0.2">
      <c r="B28" s="21" t="s">
        <v>141</v>
      </c>
      <c r="C28" s="22" t="s">
        <v>127</v>
      </c>
      <c r="D28" s="23">
        <v>200</v>
      </c>
      <c r="E28" s="24" t="s">
        <v>11</v>
      </c>
      <c r="F28" s="93"/>
      <c r="G28" s="42">
        <f t="shared" si="2"/>
        <v>0</v>
      </c>
    </row>
    <row r="29" spans="2:7" ht="10.199999999999999" x14ac:dyDescent="0.2">
      <c r="B29" s="21" t="s">
        <v>176</v>
      </c>
      <c r="C29" s="22" t="s">
        <v>129</v>
      </c>
      <c r="D29" s="23">
        <v>200</v>
      </c>
      <c r="E29" s="24" t="s">
        <v>11</v>
      </c>
      <c r="F29" s="93"/>
      <c r="G29" s="42">
        <f t="shared" si="2"/>
        <v>0</v>
      </c>
    </row>
    <row r="30" spans="2:7" ht="10.199999999999999" x14ac:dyDescent="0.2">
      <c r="B30" s="21" t="s">
        <v>177</v>
      </c>
      <c r="C30" s="22" t="s">
        <v>131</v>
      </c>
      <c r="D30" s="23">
        <v>200</v>
      </c>
      <c r="E30" s="24" t="s">
        <v>11</v>
      </c>
      <c r="F30" s="93"/>
      <c r="G30" s="42">
        <f t="shared" si="2"/>
        <v>0</v>
      </c>
    </row>
    <row r="31" spans="2:7" ht="10.199999999999999" x14ac:dyDescent="0.2">
      <c r="B31" s="21" t="s">
        <v>178</v>
      </c>
      <c r="C31" s="22" t="s">
        <v>133</v>
      </c>
      <c r="D31" s="23">
        <v>200</v>
      </c>
      <c r="E31" s="24" t="s">
        <v>11</v>
      </c>
      <c r="F31" s="93"/>
      <c r="G31" s="42">
        <f t="shared" si="2"/>
        <v>0</v>
      </c>
    </row>
    <row r="32" spans="2:7" ht="10.199999999999999" x14ac:dyDescent="0.2">
      <c r="B32" s="21"/>
      <c r="C32" s="22"/>
      <c r="D32" s="23"/>
      <c r="E32" s="24"/>
      <c r="F32" s="92"/>
      <c r="G32" s="42"/>
    </row>
    <row r="33" spans="2:7" ht="26.25" customHeight="1" x14ac:dyDescent="0.2">
      <c r="B33" s="28">
        <v>2</v>
      </c>
      <c r="C33" s="18" t="s">
        <v>433</v>
      </c>
      <c r="D33" s="18"/>
      <c r="E33" s="19"/>
      <c r="F33" s="95"/>
      <c r="G33" s="19"/>
    </row>
    <row r="34" spans="2:7" ht="14.4" x14ac:dyDescent="0.2">
      <c r="B34" s="40" t="s">
        <v>29</v>
      </c>
      <c r="C34" s="14" t="s">
        <v>179</v>
      </c>
      <c r="D34" s="14"/>
      <c r="E34" s="41"/>
      <c r="F34" s="108"/>
      <c r="G34" s="41"/>
    </row>
    <row r="35" spans="2:7" ht="10.199999999999999" x14ac:dyDescent="0.2">
      <c r="B35" s="21" t="s">
        <v>30</v>
      </c>
      <c r="C35" s="22" t="s">
        <v>173</v>
      </c>
      <c r="D35" s="23">
        <v>200</v>
      </c>
      <c r="E35" s="24" t="s">
        <v>11</v>
      </c>
      <c r="F35" s="93"/>
      <c r="G35" s="42">
        <f t="shared" ref="G35:G41" si="3">$D35*F35</f>
        <v>0</v>
      </c>
    </row>
    <row r="36" spans="2:7" ht="10.199999999999999" x14ac:dyDescent="0.2">
      <c r="B36" s="21" t="s">
        <v>32</v>
      </c>
      <c r="C36" s="22" t="s">
        <v>123</v>
      </c>
      <c r="D36" s="23">
        <v>200</v>
      </c>
      <c r="E36" s="24" t="s">
        <v>11</v>
      </c>
      <c r="F36" s="93"/>
      <c r="G36" s="42">
        <f t="shared" si="3"/>
        <v>0</v>
      </c>
    </row>
    <row r="37" spans="2:7" ht="10.199999999999999" x14ac:dyDescent="0.2">
      <c r="B37" s="21" t="s">
        <v>147</v>
      </c>
      <c r="C37" s="22" t="s">
        <v>125</v>
      </c>
      <c r="D37" s="23">
        <v>200</v>
      </c>
      <c r="E37" s="24" t="s">
        <v>11</v>
      </c>
      <c r="F37" s="93"/>
      <c r="G37" s="42">
        <f t="shared" si="3"/>
        <v>0</v>
      </c>
    </row>
    <row r="38" spans="2:7" ht="10.199999999999999" x14ac:dyDescent="0.2">
      <c r="B38" s="21" t="s">
        <v>148</v>
      </c>
      <c r="C38" s="22" t="s">
        <v>127</v>
      </c>
      <c r="D38" s="23">
        <v>200</v>
      </c>
      <c r="E38" s="24" t="s">
        <v>11</v>
      </c>
      <c r="F38" s="93"/>
      <c r="G38" s="42">
        <f t="shared" si="3"/>
        <v>0</v>
      </c>
    </row>
    <row r="39" spans="2:7" ht="10.199999999999999" x14ac:dyDescent="0.2">
      <c r="B39" s="21" t="s">
        <v>149</v>
      </c>
      <c r="C39" s="22" t="s">
        <v>129</v>
      </c>
      <c r="D39" s="23">
        <v>200</v>
      </c>
      <c r="E39" s="24" t="s">
        <v>11</v>
      </c>
      <c r="F39" s="93"/>
      <c r="G39" s="42">
        <f t="shared" si="3"/>
        <v>0</v>
      </c>
    </row>
    <row r="40" spans="2:7" ht="10.199999999999999" x14ac:dyDescent="0.2">
      <c r="B40" s="21" t="s">
        <v>150</v>
      </c>
      <c r="C40" s="22" t="s">
        <v>131</v>
      </c>
      <c r="D40" s="23">
        <v>200</v>
      </c>
      <c r="E40" s="24" t="s">
        <v>11</v>
      </c>
      <c r="F40" s="93"/>
      <c r="G40" s="42">
        <f t="shared" si="3"/>
        <v>0</v>
      </c>
    </row>
    <row r="41" spans="2:7" ht="10.199999999999999" x14ac:dyDescent="0.2">
      <c r="B41" s="21" t="s">
        <v>151</v>
      </c>
      <c r="C41" s="22" t="s">
        <v>133</v>
      </c>
      <c r="D41" s="23">
        <v>200</v>
      </c>
      <c r="E41" s="24" t="s">
        <v>11</v>
      </c>
      <c r="F41" s="93"/>
      <c r="G41" s="42">
        <f t="shared" si="3"/>
        <v>0</v>
      </c>
    </row>
    <row r="42" spans="2:7" ht="10.199999999999999" x14ac:dyDescent="0.2">
      <c r="B42" s="21"/>
      <c r="C42" s="22"/>
      <c r="D42" s="23"/>
      <c r="E42" s="24"/>
      <c r="F42" s="92"/>
      <c r="G42" s="42"/>
    </row>
    <row r="43" spans="2:7" ht="14.4" x14ac:dyDescent="0.2">
      <c r="B43" s="40" t="s">
        <v>34</v>
      </c>
      <c r="C43" s="14" t="s">
        <v>180</v>
      </c>
      <c r="D43" s="14"/>
      <c r="E43" s="41"/>
      <c r="F43" s="108"/>
      <c r="G43" s="42"/>
    </row>
    <row r="44" spans="2:7" ht="10.199999999999999" x14ac:dyDescent="0.2">
      <c r="B44" s="21" t="s">
        <v>35</v>
      </c>
      <c r="C44" s="22" t="s">
        <v>173</v>
      </c>
      <c r="D44" s="23">
        <v>200</v>
      </c>
      <c r="E44" s="24" t="s">
        <v>11</v>
      </c>
      <c r="F44" s="93"/>
      <c r="G44" s="42">
        <f t="shared" ref="G44:G50" si="4">$D44*F44</f>
        <v>0</v>
      </c>
    </row>
    <row r="45" spans="2:7" ht="10.199999999999999" x14ac:dyDescent="0.2">
      <c r="B45" s="21" t="s">
        <v>36</v>
      </c>
      <c r="C45" s="22" t="s">
        <v>123</v>
      </c>
      <c r="D45" s="23">
        <v>200</v>
      </c>
      <c r="E45" s="24" t="s">
        <v>11</v>
      </c>
      <c r="F45" s="93"/>
      <c r="G45" s="42">
        <f t="shared" si="4"/>
        <v>0</v>
      </c>
    </row>
    <row r="46" spans="2:7" ht="10.199999999999999" x14ac:dyDescent="0.2">
      <c r="B46" s="21" t="s">
        <v>158</v>
      </c>
      <c r="C46" s="22" t="s">
        <v>125</v>
      </c>
      <c r="D46" s="23">
        <v>200</v>
      </c>
      <c r="E46" s="24" t="s">
        <v>11</v>
      </c>
      <c r="F46" s="93"/>
      <c r="G46" s="42">
        <f t="shared" si="4"/>
        <v>0</v>
      </c>
    </row>
    <row r="47" spans="2:7" ht="10.199999999999999" x14ac:dyDescent="0.2">
      <c r="B47" s="21" t="s">
        <v>159</v>
      </c>
      <c r="C47" s="22" t="s">
        <v>127</v>
      </c>
      <c r="D47" s="23">
        <v>200</v>
      </c>
      <c r="E47" s="24" t="s">
        <v>11</v>
      </c>
      <c r="F47" s="93"/>
      <c r="G47" s="42">
        <f t="shared" si="4"/>
        <v>0</v>
      </c>
    </row>
    <row r="48" spans="2:7" ht="10.199999999999999" x14ac:dyDescent="0.2">
      <c r="B48" s="21" t="s">
        <v>160</v>
      </c>
      <c r="C48" s="22" t="s">
        <v>129</v>
      </c>
      <c r="D48" s="23">
        <v>200</v>
      </c>
      <c r="E48" s="24" t="s">
        <v>11</v>
      </c>
      <c r="F48" s="93"/>
      <c r="G48" s="42">
        <f t="shared" si="4"/>
        <v>0</v>
      </c>
    </row>
    <row r="49" spans="2:7" ht="10.199999999999999" x14ac:dyDescent="0.2">
      <c r="B49" s="21" t="s">
        <v>161</v>
      </c>
      <c r="C49" s="22" t="s">
        <v>131</v>
      </c>
      <c r="D49" s="23">
        <v>200</v>
      </c>
      <c r="E49" s="24" t="s">
        <v>11</v>
      </c>
      <c r="F49" s="93"/>
      <c r="G49" s="42">
        <f t="shared" si="4"/>
        <v>0</v>
      </c>
    </row>
    <row r="50" spans="2:7" ht="10.199999999999999" x14ac:dyDescent="0.2">
      <c r="B50" s="21" t="s">
        <v>162</v>
      </c>
      <c r="C50" s="22" t="s">
        <v>133</v>
      </c>
      <c r="D50" s="23">
        <v>200</v>
      </c>
      <c r="E50" s="24" t="s">
        <v>11</v>
      </c>
      <c r="F50" s="93"/>
      <c r="G50" s="42">
        <f t="shared" si="4"/>
        <v>0</v>
      </c>
    </row>
    <row r="51" spans="2:7" ht="10.199999999999999" x14ac:dyDescent="0.2">
      <c r="B51" s="21"/>
      <c r="C51" s="22"/>
      <c r="D51" s="23"/>
      <c r="E51" s="24"/>
      <c r="F51" s="92"/>
      <c r="G51" s="42"/>
    </row>
    <row r="52" spans="2:7" ht="10.199999999999999" x14ac:dyDescent="0.2">
      <c r="B52" s="40" t="s">
        <v>37</v>
      </c>
      <c r="C52" s="14" t="s">
        <v>181</v>
      </c>
      <c r="D52" s="23"/>
      <c r="E52" s="24"/>
      <c r="F52" s="92"/>
      <c r="G52" s="42"/>
    </row>
    <row r="53" spans="2:7" ht="10.199999999999999" x14ac:dyDescent="0.2">
      <c r="B53" s="21" t="s">
        <v>38</v>
      </c>
      <c r="C53" s="22" t="s">
        <v>173</v>
      </c>
      <c r="D53" s="23">
        <v>200</v>
      </c>
      <c r="E53" s="24" t="s">
        <v>11</v>
      </c>
      <c r="F53" s="93"/>
      <c r="G53" s="42">
        <f t="shared" ref="G53:G59" si="5">$D53*F53</f>
        <v>0</v>
      </c>
    </row>
    <row r="54" spans="2:7" ht="10.199999999999999" x14ac:dyDescent="0.2">
      <c r="B54" s="21" t="s">
        <v>39</v>
      </c>
      <c r="C54" s="22" t="s">
        <v>123</v>
      </c>
      <c r="D54" s="23">
        <v>200</v>
      </c>
      <c r="E54" s="24" t="s">
        <v>11</v>
      </c>
      <c r="F54" s="93"/>
      <c r="G54" s="42">
        <f t="shared" si="5"/>
        <v>0</v>
      </c>
    </row>
    <row r="55" spans="2:7" ht="10.199999999999999" x14ac:dyDescent="0.2">
      <c r="B55" s="21" t="s">
        <v>182</v>
      </c>
      <c r="C55" s="22" t="s">
        <v>125</v>
      </c>
      <c r="D55" s="23">
        <v>200</v>
      </c>
      <c r="E55" s="24" t="s">
        <v>11</v>
      </c>
      <c r="F55" s="93"/>
      <c r="G55" s="42">
        <f t="shared" si="5"/>
        <v>0</v>
      </c>
    </row>
    <row r="56" spans="2:7" ht="10.199999999999999" x14ac:dyDescent="0.2">
      <c r="B56" s="21" t="s">
        <v>183</v>
      </c>
      <c r="C56" s="22" t="s">
        <v>127</v>
      </c>
      <c r="D56" s="23">
        <v>200</v>
      </c>
      <c r="E56" s="24" t="s">
        <v>11</v>
      </c>
      <c r="F56" s="93"/>
      <c r="G56" s="42">
        <f t="shared" si="5"/>
        <v>0</v>
      </c>
    </row>
    <row r="57" spans="2:7" ht="10.199999999999999" x14ac:dyDescent="0.2">
      <c r="B57" s="21" t="s">
        <v>184</v>
      </c>
      <c r="C57" s="22" t="s">
        <v>129</v>
      </c>
      <c r="D57" s="23">
        <v>200</v>
      </c>
      <c r="E57" s="24" t="s">
        <v>11</v>
      </c>
      <c r="F57" s="93"/>
      <c r="G57" s="42">
        <f t="shared" si="5"/>
        <v>0</v>
      </c>
    </row>
    <row r="58" spans="2:7" ht="10.199999999999999" x14ac:dyDescent="0.2">
      <c r="B58" s="21" t="s">
        <v>185</v>
      </c>
      <c r="C58" s="22" t="s">
        <v>131</v>
      </c>
      <c r="D58" s="23">
        <v>200</v>
      </c>
      <c r="E58" s="24" t="s">
        <v>11</v>
      </c>
      <c r="F58" s="93"/>
      <c r="G58" s="42">
        <f t="shared" si="5"/>
        <v>0</v>
      </c>
    </row>
    <row r="59" spans="2:7" ht="10.199999999999999" x14ac:dyDescent="0.2">
      <c r="B59" s="21" t="s">
        <v>186</v>
      </c>
      <c r="C59" s="22" t="s">
        <v>133</v>
      </c>
      <c r="D59" s="23">
        <v>200</v>
      </c>
      <c r="E59" s="24" t="s">
        <v>11</v>
      </c>
      <c r="F59" s="93"/>
      <c r="G59" s="42">
        <f t="shared" si="5"/>
        <v>0</v>
      </c>
    </row>
    <row r="60" spans="2:7" ht="10.199999999999999" x14ac:dyDescent="0.2">
      <c r="B60" s="21"/>
      <c r="C60" s="22"/>
      <c r="D60" s="23"/>
      <c r="E60" s="24"/>
      <c r="F60" s="92"/>
      <c r="G60" s="42"/>
    </row>
    <row r="61" spans="2:7" ht="10.199999999999999" x14ac:dyDescent="0.2">
      <c r="B61" s="28">
        <v>3</v>
      </c>
      <c r="C61" s="28" t="s">
        <v>59</v>
      </c>
      <c r="D61" s="28"/>
      <c r="E61" s="28"/>
      <c r="F61" s="109"/>
      <c r="G61" s="28"/>
    </row>
    <row r="62" spans="2:7" ht="10.199999999999999" x14ac:dyDescent="0.2">
      <c r="B62" s="40" t="s">
        <v>45</v>
      </c>
      <c r="C62" s="60" t="s">
        <v>61</v>
      </c>
      <c r="D62" s="53"/>
      <c r="E62" s="53"/>
      <c r="F62" s="110"/>
      <c r="G62" s="53"/>
    </row>
    <row r="63" spans="2:7" ht="10.199999999999999" x14ac:dyDescent="0.2">
      <c r="B63" s="21" t="s">
        <v>46</v>
      </c>
      <c r="C63" s="22" t="s">
        <v>63</v>
      </c>
      <c r="D63" s="23">
        <v>100</v>
      </c>
      <c r="E63" s="24" t="s">
        <v>11</v>
      </c>
      <c r="F63" s="93"/>
      <c r="G63" s="42">
        <f t="shared" ref="G63:G68" si="6">$D63*F63</f>
        <v>0</v>
      </c>
    </row>
    <row r="64" spans="2:7" ht="10.199999999999999" x14ac:dyDescent="0.2">
      <c r="B64" s="21" t="s">
        <v>47</v>
      </c>
      <c r="C64" s="22" t="s">
        <v>65</v>
      </c>
      <c r="D64" s="23">
        <v>200</v>
      </c>
      <c r="E64" s="24" t="s">
        <v>11</v>
      </c>
      <c r="F64" s="93"/>
      <c r="G64" s="42">
        <f t="shared" si="6"/>
        <v>0</v>
      </c>
    </row>
    <row r="65" spans="2:11" ht="10.199999999999999" x14ac:dyDescent="0.2">
      <c r="B65" s="21" t="s">
        <v>187</v>
      </c>
      <c r="C65" s="22" t="s">
        <v>67</v>
      </c>
      <c r="D65" s="23">
        <v>100</v>
      </c>
      <c r="E65" s="24" t="s">
        <v>11</v>
      </c>
      <c r="F65" s="93"/>
      <c r="G65" s="42">
        <f t="shared" si="6"/>
        <v>0</v>
      </c>
    </row>
    <row r="66" spans="2:11" ht="10.199999999999999" x14ac:dyDescent="0.2">
      <c r="B66" s="21" t="s">
        <v>188</v>
      </c>
      <c r="C66" s="22" t="s">
        <v>69</v>
      </c>
      <c r="D66" s="23">
        <v>100</v>
      </c>
      <c r="E66" s="24" t="s">
        <v>11</v>
      </c>
      <c r="F66" s="93"/>
      <c r="G66" s="42">
        <f t="shared" si="6"/>
        <v>0</v>
      </c>
    </row>
    <row r="67" spans="2:11" ht="10.199999999999999" x14ac:dyDescent="0.2">
      <c r="B67" s="21"/>
      <c r="C67" s="61"/>
      <c r="D67" s="23"/>
      <c r="E67" s="24"/>
      <c r="F67" s="92"/>
      <c r="G67" s="42"/>
    </row>
    <row r="68" spans="2:11" ht="10.199999999999999" x14ac:dyDescent="0.2">
      <c r="B68" s="40" t="s">
        <v>48</v>
      </c>
      <c r="C68" s="62" t="s">
        <v>71</v>
      </c>
      <c r="D68" s="23">
        <v>100</v>
      </c>
      <c r="E68" s="24" t="s">
        <v>11</v>
      </c>
      <c r="F68" s="93"/>
      <c r="G68" s="42">
        <f t="shared" si="6"/>
        <v>0</v>
      </c>
    </row>
    <row r="69" spans="2:11" ht="10.199999999999999" x14ac:dyDescent="0.2">
      <c r="B69" s="21"/>
      <c r="C69" s="22"/>
      <c r="D69" s="23"/>
      <c r="E69" s="24"/>
      <c r="F69" s="92"/>
      <c r="G69" s="42"/>
    </row>
    <row r="70" spans="2:11" s="48" customFormat="1" ht="10.199999999999999" x14ac:dyDescent="0.2">
      <c r="B70" s="40" t="s">
        <v>51</v>
      </c>
      <c r="C70" s="39" t="s">
        <v>142</v>
      </c>
      <c r="D70" s="46"/>
      <c r="E70" s="47"/>
      <c r="F70" s="94"/>
      <c r="G70" s="42"/>
      <c r="I70" s="68"/>
      <c r="J70" s="68"/>
      <c r="K70" s="68"/>
    </row>
    <row r="71" spans="2:11" ht="10.199999999999999" x14ac:dyDescent="0.2">
      <c r="B71" s="21" t="s">
        <v>52</v>
      </c>
      <c r="C71" s="22" t="s">
        <v>423</v>
      </c>
      <c r="D71" s="23">
        <v>100</v>
      </c>
      <c r="E71" s="24" t="s">
        <v>11</v>
      </c>
      <c r="F71" s="93"/>
      <c r="G71" s="42">
        <f t="shared" ref="G71:G73" si="7">$D71*F71</f>
        <v>0</v>
      </c>
    </row>
    <row r="72" spans="2:11" ht="10.199999999999999" x14ac:dyDescent="0.2">
      <c r="B72" s="21" t="s">
        <v>53</v>
      </c>
      <c r="C72" s="22" t="s">
        <v>424</v>
      </c>
      <c r="D72" s="23">
        <v>100</v>
      </c>
      <c r="E72" s="24" t="s">
        <v>11</v>
      </c>
      <c r="F72" s="93"/>
      <c r="G72" s="42">
        <f t="shared" si="7"/>
        <v>0</v>
      </c>
    </row>
    <row r="73" spans="2:11" ht="10.199999999999999" x14ac:dyDescent="0.2">
      <c r="B73" s="21" t="s">
        <v>189</v>
      </c>
      <c r="C73" s="22" t="s">
        <v>425</v>
      </c>
      <c r="D73" s="23">
        <v>100</v>
      </c>
      <c r="E73" s="24" t="s">
        <v>11</v>
      </c>
      <c r="F73" s="93"/>
      <c r="G73" s="42">
        <f t="shared" si="7"/>
        <v>0</v>
      </c>
    </row>
    <row r="74" spans="2:11" ht="10.199999999999999" x14ac:dyDescent="0.2">
      <c r="B74" s="21"/>
      <c r="C74" s="22"/>
      <c r="D74" s="23"/>
      <c r="E74" s="24"/>
      <c r="F74" s="92"/>
      <c r="G74" s="42"/>
    </row>
    <row r="75" spans="2:11" ht="10.199999999999999" x14ac:dyDescent="0.2">
      <c r="B75" s="40" t="s">
        <v>54</v>
      </c>
      <c r="C75" s="39" t="s">
        <v>73</v>
      </c>
      <c r="D75" s="23">
        <v>100</v>
      </c>
      <c r="E75" s="24" t="s">
        <v>11</v>
      </c>
      <c r="F75" s="93"/>
      <c r="G75" s="42">
        <f t="shared" ref="G75" si="8">$D75*F75</f>
        <v>0</v>
      </c>
    </row>
    <row r="76" spans="2:11" ht="10.199999999999999" x14ac:dyDescent="0.2">
      <c r="B76" s="21"/>
      <c r="C76" s="22"/>
      <c r="D76" s="23"/>
      <c r="E76" s="24"/>
      <c r="F76" s="92"/>
      <c r="G76" s="42"/>
    </row>
    <row r="77" spans="2:11" ht="10.199999999999999" x14ac:dyDescent="0.2">
      <c r="B77" s="28">
        <v>4</v>
      </c>
      <c r="C77" s="29" t="s">
        <v>74</v>
      </c>
      <c r="D77" s="29"/>
      <c r="E77" s="30"/>
      <c r="F77" s="97"/>
      <c r="G77" s="31"/>
    </row>
    <row r="78" spans="2:11" ht="11.25" customHeight="1" x14ac:dyDescent="0.2">
      <c r="B78" s="40" t="s">
        <v>60</v>
      </c>
      <c r="C78" s="38" t="s">
        <v>76</v>
      </c>
      <c r="D78" s="38"/>
      <c r="E78" s="25"/>
      <c r="F78" s="98"/>
      <c r="G78" s="27"/>
    </row>
    <row r="79" spans="2:11" ht="10.199999999999999" x14ac:dyDescent="0.2">
      <c r="B79" s="21" t="s">
        <v>62</v>
      </c>
      <c r="C79" s="22" t="s">
        <v>78</v>
      </c>
      <c r="D79" s="23">
        <v>17</v>
      </c>
      <c r="E79" s="25" t="s">
        <v>422</v>
      </c>
      <c r="F79" s="99"/>
      <c r="G79" s="27">
        <f t="shared" ref="G79:G106" si="9">$D79*F79</f>
        <v>0</v>
      </c>
      <c r="H79" s="63"/>
      <c r="K79" s="68"/>
    </row>
    <row r="80" spans="2:11" ht="10.199999999999999" x14ac:dyDescent="0.2">
      <c r="B80" s="21" t="s">
        <v>64</v>
      </c>
      <c r="C80" s="22" t="s">
        <v>80</v>
      </c>
      <c r="D80" s="23">
        <v>17</v>
      </c>
      <c r="E80" s="25" t="s">
        <v>422</v>
      </c>
      <c r="F80" s="99"/>
      <c r="G80" s="27">
        <f t="shared" si="9"/>
        <v>0</v>
      </c>
      <c r="K80" s="68"/>
    </row>
    <row r="81" spans="2:11" ht="10.199999999999999" x14ac:dyDescent="0.2">
      <c r="B81" s="21" t="s">
        <v>66</v>
      </c>
      <c r="C81" s="22" t="s">
        <v>82</v>
      </c>
      <c r="D81" s="23">
        <v>17</v>
      </c>
      <c r="E81" s="25" t="s">
        <v>422</v>
      </c>
      <c r="F81" s="99"/>
      <c r="G81" s="27">
        <f t="shared" si="9"/>
        <v>0</v>
      </c>
      <c r="K81" s="68"/>
    </row>
    <row r="82" spans="2:11" ht="10.199999999999999" x14ac:dyDescent="0.2">
      <c r="B82" s="21" t="s">
        <v>68</v>
      </c>
      <c r="C82" s="22" t="s">
        <v>84</v>
      </c>
      <c r="D82" s="23">
        <v>17</v>
      </c>
      <c r="E82" s="25" t="s">
        <v>422</v>
      </c>
      <c r="F82" s="99"/>
      <c r="G82" s="27">
        <f t="shared" si="9"/>
        <v>0</v>
      </c>
      <c r="K82" s="68"/>
    </row>
    <row r="83" spans="2:11" ht="10.199999999999999" x14ac:dyDescent="0.2">
      <c r="B83" s="21" t="s">
        <v>190</v>
      </c>
      <c r="C83" s="22" t="s">
        <v>86</v>
      </c>
      <c r="D83" s="23">
        <v>17</v>
      </c>
      <c r="E83" s="25" t="s">
        <v>422</v>
      </c>
      <c r="F83" s="99"/>
      <c r="G83" s="27">
        <f t="shared" si="9"/>
        <v>0</v>
      </c>
      <c r="K83" s="68"/>
    </row>
    <row r="84" spans="2:11" ht="10.199999999999999" x14ac:dyDescent="0.2">
      <c r="B84" s="21" t="s">
        <v>191</v>
      </c>
      <c r="C84" s="22" t="s">
        <v>88</v>
      </c>
      <c r="D84" s="23">
        <v>17</v>
      </c>
      <c r="E84" s="25" t="s">
        <v>422</v>
      </c>
      <c r="F84" s="99"/>
      <c r="G84" s="27">
        <f t="shared" si="9"/>
        <v>0</v>
      </c>
      <c r="K84" s="68"/>
    </row>
    <row r="85" spans="2:11" ht="10.199999999999999" x14ac:dyDescent="0.2">
      <c r="B85" s="21" t="s">
        <v>192</v>
      </c>
      <c r="C85" s="22" t="s">
        <v>90</v>
      </c>
      <c r="D85" s="23">
        <v>17</v>
      </c>
      <c r="E85" s="25" t="s">
        <v>422</v>
      </c>
      <c r="F85" s="99"/>
      <c r="G85" s="27">
        <f t="shared" si="9"/>
        <v>0</v>
      </c>
      <c r="K85" s="68"/>
    </row>
    <row r="86" spans="2:11" ht="10.199999999999999" x14ac:dyDescent="0.2">
      <c r="B86" s="21" t="s">
        <v>193</v>
      </c>
      <c r="C86" s="22" t="s">
        <v>92</v>
      </c>
      <c r="D86" s="23">
        <v>17</v>
      </c>
      <c r="E86" s="25" t="s">
        <v>422</v>
      </c>
      <c r="F86" s="99"/>
      <c r="G86" s="27">
        <f t="shared" si="9"/>
        <v>0</v>
      </c>
      <c r="K86" s="68"/>
    </row>
    <row r="87" spans="2:11" ht="10.199999999999999" x14ac:dyDescent="0.2">
      <c r="B87" s="21" t="s">
        <v>194</v>
      </c>
      <c r="C87" s="22" t="s">
        <v>94</v>
      </c>
      <c r="D87" s="23">
        <v>17</v>
      </c>
      <c r="E87" s="25" t="s">
        <v>422</v>
      </c>
      <c r="F87" s="99"/>
      <c r="G87" s="27">
        <f t="shared" si="9"/>
        <v>0</v>
      </c>
      <c r="K87" s="68"/>
    </row>
    <row r="88" spans="2:11" ht="10.199999999999999" x14ac:dyDescent="0.2">
      <c r="B88" s="21" t="s">
        <v>195</v>
      </c>
      <c r="C88" s="22" t="s">
        <v>96</v>
      </c>
      <c r="D88" s="23">
        <v>17</v>
      </c>
      <c r="E88" s="25" t="s">
        <v>422</v>
      </c>
      <c r="F88" s="99"/>
      <c r="G88" s="27">
        <f t="shared" si="9"/>
        <v>0</v>
      </c>
      <c r="K88" s="68"/>
    </row>
    <row r="89" spans="2:11" ht="10.199999999999999" x14ac:dyDescent="0.2">
      <c r="B89" s="21" t="s">
        <v>196</v>
      </c>
      <c r="C89" s="22" t="s">
        <v>98</v>
      </c>
      <c r="D89" s="23">
        <v>17</v>
      </c>
      <c r="E89" s="25" t="s">
        <v>422</v>
      </c>
      <c r="F89" s="99"/>
      <c r="G89" s="27">
        <f t="shared" si="9"/>
        <v>0</v>
      </c>
      <c r="K89" s="68"/>
    </row>
    <row r="90" spans="2:11" ht="10.199999999999999" x14ac:dyDescent="0.2">
      <c r="B90" s="21" t="s">
        <v>197</v>
      </c>
      <c r="C90" s="22" t="s">
        <v>100</v>
      </c>
      <c r="D90" s="23">
        <v>17</v>
      </c>
      <c r="E90" s="25" t="s">
        <v>422</v>
      </c>
      <c r="F90" s="99"/>
      <c r="G90" s="27">
        <f t="shared" si="9"/>
        <v>0</v>
      </c>
      <c r="K90" s="68"/>
    </row>
    <row r="91" spans="2:11" ht="10.199999999999999" x14ac:dyDescent="0.2">
      <c r="B91" s="21" t="s">
        <v>198</v>
      </c>
      <c r="C91" s="22" t="s">
        <v>102</v>
      </c>
      <c r="D91" s="23">
        <v>17</v>
      </c>
      <c r="E91" s="25" t="s">
        <v>422</v>
      </c>
      <c r="F91" s="99"/>
      <c r="G91" s="27">
        <f>$D91*F91</f>
        <v>0</v>
      </c>
      <c r="K91" s="68"/>
    </row>
    <row r="92" spans="2:11" ht="10.199999999999999" x14ac:dyDescent="0.2">
      <c r="B92" s="21"/>
      <c r="C92" s="22"/>
      <c r="D92" s="23"/>
      <c r="E92" s="25"/>
      <c r="F92" s="98"/>
      <c r="G92" s="27"/>
    </row>
    <row r="93" spans="2:11" ht="10.199999999999999" x14ac:dyDescent="0.2">
      <c r="B93" s="40" t="s">
        <v>70</v>
      </c>
      <c r="C93" s="39" t="s">
        <v>104</v>
      </c>
      <c r="D93" s="23"/>
      <c r="E93" s="25"/>
      <c r="F93" s="98"/>
      <c r="G93" s="27"/>
    </row>
    <row r="94" spans="2:11" ht="10.199999999999999" x14ac:dyDescent="0.2">
      <c r="B94" s="21" t="s">
        <v>199</v>
      </c>
      <c r="C94" s="22" t="s">
        <v>78</v>
      </c>
      <c r="D94" s="23">
        <v>500</v>
      </c>
      <c r="E94" s="25" t="s">
        <v>11</v>
      </c>
      <c r="F94" s="99"/>
      <c r="G94" s="27">
        <f t="shared" si="9"/>
        <v>0</v>
      </c>
    </row>
    <row r="95" spans="2:11" ht="10.199999999999999" x14ac:dyDescent="0.2">
      <c r="B95" s="21" t="s">
        <v>200</v>
      </c>
      <c r="C95" s="22" t="s">
        <v>80</v>
      </c>
      <c r="D95" s="23">
        <v>500</v>
      </c>
      <c r="E95" s="25" t="s">
        <v>11</v>
      </c>
      <c r="F95" s="99"/>
      <c r="G95" s="27">
        <f t="shared" si="9"/>
        <v>0</v>
      </c>
    </row>
    <row r="96" spans="2:11" ht="10.199999999999999" x14ac:dyDescent="0.2">
      <c r="B96" s="21" t="s">
        <v>201</v>
      </c>
      <c r="C96" s="22" t="s">
        <v>82</v>
      </c>
      <c r="D96" s="23">
        <v>500</v>
      </c>
      <c r="E96" s="25" t="s">
        <v>11</v>
      </c>
      <c r="F96" s="99"/>
      <c r="G96" s="27">
        <f t="shared" si="9"/>
        <v>0</v>
      </c>
    </row>
    <row r="97" spans="2:7" ht="10.199999999999999" x14ac:dyDescent="0.2">
      <c r="B97" s="21" t="s">
        <v>202</v>
      </c>
      <c r="C97" s="22" t="s">
        <v>84</v>
      </c>
      <c r="D97" s="23">
        <v>500</v>
      </c>
      <c r="E97" s="25" t="s">
        <v>11</v>
      </c>
      <c r="F97" s="99"/>
      <c r="G97" s="27">
        <f t="shared" si="9"/>
        <v>0</v>
      </c>
    </row>
    <row r="98" spans="2:7" ht="10.199999999999999" x14ac:dyDescent="0.2">
      <c r="B98" s="21" t="s">
        <v>203</v>
      </c>
      <c r="C98" s="22" t="s">
        <v>86</v>
      </c>
      <c r="D98" s="23">
        <v>500</v>
      </c>
      <c r="E98" s="25" t="s">
        <v>11</v>
      </c>
      <c r="F98" s="99"/>
      <c r="G98" s="27">
        <f t="shared" si="9"/>
        <v>0</v>
      </c>
    </row>
    <row r="99" spans="2:7" ht="10.199999999999999" x14ac:dyDescent="0.2">
      <c r="B99" s="21" t="s">
        <v>204</v>
      </c>
      <c r="C99" s="22" t="s">
        <v>88</v>
      </c>
      <c r="D99" s="23">
        <v>500</v>
      </c>
      <c r="E99" s="25" t="s">
        <v>11</v>
      </c>
      <c r="F99" s="99"/>
      <c r="G99" s="27">
        <f t="shared" si="9"/>
        <v>0</v>
      </c>
    </row>
    <row r="100" spans="2:7" ht="10.199999999999999" x14ac:dyDescent="0.2">
      <c r="B100" s="21" t="s">
        <v>205</v>
      </c>
      <c r="C100" s="22" t="s">
        <v>90</v>
      </c>
      <c r="D100" s="23">
        <v>500</v>
      </c>
      <c r="E100" s="25" t="s">
        <v>11</v>
      </c>
      <c r="F100" s="99"/>
      <c r="G100" s="27">
        <f t="shared" si="9"/>
        <v>0</v>
      </c>
    </row>
    <row r="101" spans="2:7" ht="10.199999999999999" x14ac:dyDescent="0.2">
      <c r="B101" s="21" t="s">
        <v>206</v>
      </c>
      <c r="C101" s="22" t="s">
        <v>92</v>
      </c>
      <c r="D101" s="23">
        <v>500</v>
      </c>
      <c r="E101" s="25" t="s">
        <v>11</v>
      </c>
      <c r="F101" s="99"/>
      <c r="G101" s="27">
        <f t="shared" si="9"/>
        <v>0</v>
      </c>
    </row>
    <row r="102" spans="2:7" ht="10.199999999999999" x14ac:dyDescent="0.2">
      <c r="B102" s="21" t="s">
        <v>207</v>
      </c>
      <c r="C102" s="22" t="s">
        <v>94</v>
      </c>
      <c r="D102" s="23">
        <v>500</v>
      </c>
      <c r="E102" s="25" t="s">
        <v>11</v>
      </c>
      <c r="F102" s="99"/>
      <c r="G102" s="27">
        <f t="shared" si="9"/>
        <v>0</v>
      </c>
    </row>
    <row r="103" spans="2:7" ht="10.199999999999999" x14ac:dyDescent="0.2">
      <c r="B103" s="21" t="s">
        <v>208</v>
      </c>
      <c r="C103" s="22" t="s">
        <v>96</v>
      </c>
      <c r="D103" s="23">
        <v>500</v>
      </c>
      <c r="E103" s="25" t="s">
        <v>11</v>
      </c>
      <c r="F103" s="99"/>
      <c r="G103" s="27">
        <f t="shared" si="9"/>
        <v>0</v>
      </c>
    </row>
    <row r="104" spans="2:7" ht="10.199999999999999" x14ac:dyDescent="0.2">
      <c r="B104" s="21" t="s">
        <v>209</v>
      </c>
      <c r="C104" s="22" t="s">
        <v>98</v>
      </c>
      <c r="D104" s="23">
        <v>500</v>
      </c>
      <c r="E104" s="25" t="s">
        <v>11</v>
      </c>
      <c r="F104" s="99"/>
      <c r="G104" s="27">
        <f t="shared" si="9"/>
        <v>0</v>
      </c>
    </row>
    <row r="105" spans="2:7" ht="10.199999999999999" x14ac:dyDescent="0.2">
      <c r="B105" s="21" t="s">
        <v>210</v>
      </c>
      <c r="C105" s="22" t="s">
        <v>100</v>
      </c>
      <c r="D105" s="23">
        <v>500</v>
      </c>
      <c r="E105" s="25" t="s">
        <v>11</v>
      </c>
      <c r="F105" s="99"/>
      <c r="G105" s="27">
        <f t="shared" si="9"/>
        <v>0</v>
      </c>
    </row>
    <row r="106" spans="2:7" ht="10.199999999999999" x14ac:dyDescent="0.2">
      <c r="B106" s="21" t="s">
        <v>211</v>
      </c>
      <c r="C106" s="22" t="s">
        <v>102</v>
      </c>
      <c r="D106" s="23">
        <v>500</v>
      </c>
      <c r="E106" s="25" t="s">
        <v>11</v>
      </c>
      <c r="F106" s="99"/>
      <c r="G106" s="27">
        <f t="shared" si="9"/>
        <v>0</v>
      </c>
    </row>
    <row r="107" spans="2:7" ht="10.199999999999999" x14ac:dyDescent="0.2">
      <c r="B107" s="21"/>
      <c r="C107" s="22"/>
      <c r="D107" s="23"/>
      <c r="E107" s="25"/>
      <c r="F107" s="26"/>
      <c r="G107" s="27"/>
    </row>
    <row r="108" spans="2:7" ht="10.199999999999999" x14ac:dyDescent="0.2">
      <c r="B108" s="28"/>
      <c r="C108" s="29" t="s">
        <v>118</v>
      </c>
      <c r="D108" s="29"/>
      <c r="E108" s="30"/>
      <c r="F108" s="31"/>
      <c r="G108" s="31"/>
    </row>
    <row r="109" spans="2:7" ht="10.199999999999999" x14ac:dyDescent="0.2">
      <c r="B109" s="118" t="s">
        <v>119</v>
      </c>
      <c r="C109" s="119"/>
      <c r="D109" s="119"/>
      <c r="E109" s="120"/>
      <c r="F109" s="33"/>
      <c r="G109" s="34">
        <f>SUM(G6:G108)</f>
        <v>0</v>
      </c>
    </row>
    <row r="110" spans="2:7" ht="10.199999999999999" x14ac:dyDescent="0.2">
      <c r="B110" s="3" t="s">
        <v>169</v>
      </c>
      <c r="C110" s="37" t="s">
        <v>212</v>
      </c>
    </row>
    <row r="111" spans="2:7" ht="34.950000000000003" customHeight="1" x14ac:dyDescent="0.2">
      <c r="B111" s="3" t="s">
        <v>213</v>
      </c>
      <c r="C111" s="64" t="s">
        <v>170</v>
      </c>
    </row>
    <row r="112" spans="2:7" ht="11.25" customHeight="1" thickBot="1" x14ac:dyDescent="0.25"/>
    <row r="113" spans="2:3" ht="11.25" customHeight="1" x14ac:dyDescent="0.3">
      <c r="B113" s="81" t="s">
        <v>416</v>
      </c>
      <c r="C113" s="82"/>
    </row>
    <row r="114" spans="2:3" ht="11.25" customHeight="1" x14ac:dyDescent="0.3">
      <c r="B114" s="83" t="s">
        <v>417</v>
      </c>
      <c r="C114" s="103"/>
    </row>
    <row r="115" spans="2:3" ht="11.25" customHeight="1" x14ac:dyDescent="0.3">
      <c r="B115" s="83" t="s">
        <v>418</v>
      </c>
      <c r="C115" s="104"/>
    </row>
    <row r="116" spans="2:3" ht="11.25" customHeight="1" x14ac:dyDescent="0.3">
      <c r="B116" s="83" t="s">
        <v>419</v>
      </c>
      <c r="C116" s="104"/>
    </row>
    <row r="117" spans="2:3" ht="11.25" customHeight="1" x14ac:dyDescent="0.3">
      <c r="B117" s="83" t="s">
        <v>420</v>
      </c>
      <c r="C117" s="104"/>
    </row>
    <row r="118" spans="2:3" ht="11.25" customHeight="1" x14ac:dyDescent="0.3">
      <c r="B118" s="83" t="s">
        <v>421</v>
      </c>
      <c r="C118" s="104"/>
    </row>
    <row r="119" spans="2:3" ht="11.25" customHeight="1" x14ac:dyDescent="0.3">
      <c r="B119" s="84" t="s">
        <v>416</v>
      </c>
      <c r="C119" s="105"/>
    </row>
    <row r="120" spans="2:3" ht="11.25" customHeight="1" thickBot="1" x14ac:dyDescent="0.35">
      <c r="B120" s="85"/>
      <c r="C120" s="106"/>
    </row>
  </sheetData>
  <sheetProtection formatCells="0" formatColumns="0" formatRows="0" insertColumns="0" insertRows="0" insertHyperlinks="0" deleteColumns="0" deleteRows="0" sort="0" autoFilter="0" pivotTables="0"/>
  <mergeCells count="2">
    <mergeCell ref="B1:E1"/>
    <mergeCell ref="B109:E109"/>
  </mergeCells>
  <phoneticPr fontId="6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0356B0-648F-43D6-B58A-723099AC4D83}">
  <dimension ref="B1:H92"/>
  <sheetViews>
    <sheetView topLeftCell="A75" workbookViewId="0">
      <selection activeCell="E95" sqref="E95"/>
    </sheetView>
  </sheetViews>
  <sheetFormatPr defaultColWidth="12.44140625" defaultRowHeight="11.25" customHeight="1" x14ac:dyDescent="0.2"/>
  <cols>
    <col min="1" max="1" width="1.6640625" style="1" customWidth="1"/>
    <col min="2" max="2" width="15.109375" style="3" customWidth="1"/>
    <col min="3" max="3" width="72.88671875" style="37" customWidth="1"/>
    <col min="4" max="4" width="7" style="1" bestFit="1" customWidth="1"/>
    <col min="5" max="6" width="11.5546875" style="1" customWidth="1"/>
    <col min="7" max="16384" width="12.44140625" style="1"/>
  </cols>
  <sheetData>
    <row r="1" spans="2:7" ht="26.25" customHeight="1" x14ac:dyDescent="0.2">
      <c r="B1" s="121" t="s">
        <v>214</v>
      </c>
      <c r="C1" s="121"/>
      <c r="D1" s="121"/>
      <c r="E1" s="121"/>
      <c r="F1" s="2"/>
      <c r="G1" s="2"/>
    </row>
    <row r="2" spans="2:7" ht="10.199999999999999" x14ac:dyDescent="0.2">
      <c r="C2" s="4"/>
      <c r="D2" s="5"/>
    </row>
    <row r="3" spans="2:7" s="9" customFormat="1" ht="22.5" customHeight="1" x14ac:dyDescent="0.3">
      <c r="B3" s="6" t="s">
        <v>1</v>
      </c>
      <c r="C3" s="7" t="s">
        <v>2</v>
      </c>
      <c r="D3" s="7" t="s">
        <v>3</v>
      </c>
      <c r="E3" s="8" t="s">
        <v>4</v>
      </c>
      <c r="F3" s="10" t="s">
        <v>5</v>
      </c>
      <c r="G3" s="10" t="s">
        <v>6</v>
      </c>
    </row>
    <row r="4" spans="2:7" s="9" customFormat="1" ht="9.9" customHeight="1" x14ac:dyDescent="0.3">
      <c r="B4" s="12"/>
      <c r="C4" s="13"/>
      <c r="D4" s="13"/>
      <c r="E4" s="14"/>
      <c r="F4" s="15"/>
      <c r="G4" s="16"/>
    </row>
    <row r="5" spans="2:7" ht="26.25" customHeight="1" x14ac:dyDescent="0.2">
      <c r="B5" s="28">
        <v>1</v>
      </c>
      <c r="C5" s="18" t="s">
        <v>215</v>
      </c>
      <c r="D5" s="18"/>
      <c r="E5" s="19"/>
      <c r="F5" s="19"/>
      <c r="G5" s="19"/>
    </row>
    <row r="6" spans="2:7" ht="14.4" x14ac:dyDescent="0.2">
      <c r="B6" s="40" t="s">
        <v>8</v>
      </c>
      <c r="C6" s="14" t="s">
        <v>216</v>
      </c>
      <c r="D6" s="14"/>
      <c r="E6" s="41"/>
      <c r="F6" s="41"/>
      <c r="G6" s="41"/>
    </row>
    <row r="7" spans="2:7" ht="10.199999999999999" x14ac:dyDescent="0.2">
      <c r="B7" s="21" t="s">
        <v>9</v>
      </c>
      <c r="C7" s="22" t="s">
        <v>217</v>
      </c>
      <c r="D7" s="23">
        <v>200</v>
      </c>
      <c r="E7" s="24" t="s">
        <v>11</v>
      </c>
      <c r="F7" s="93"/>
      <c r="G7" s="42">
        <f t="shared" ref="G7:G15" si="0">$D7*F7</f>
        <v>0</v>
      </c>
    </row>
    <row r="8" spans="2:7" ht="10.199999999999999" x14ac:dyDescent="0.2">
      <c r="B8" s="21" t="s">
        <v>12</v>
      </c>
      <c r="C8" s="22" t="s">
        <v>218</v>
      </c>
      <c r="D8" s="23">
        <v>200</v>
      </c>
      <c r="E8" s="24" t="s">
        <v>11</v>
      </c>
      <c r="F8" s="93"/>
      <c r="G8" s="42">
        <f t="shared" si="0"/>
        <v>0</v>
      </c>
    </row>
    <row r="9" spans="2:7" ht="10.199999999999999" x14ac:dyDescent="0.2">
      <c r="B9" s="21" t="s">
        <v>124</v>
      </c>
      <c r="C9" s="22" t="s">
        <v>219</v>
      </c>
      <c r="D9" s="23">
        <v>200</v>
      </c>
      <c r="E9" s="24" t="s">
        <v>11</v>
      </c>
      <c r="F9" s="93"/>
      <c r="G9" s="42">
        <f t="shared" si="0"/>
        <v>0</v>
      </c>
    </row>
    <row r="10" spans="2:7" ht="10.199999999999999" x14ac:dyDescent="0.2">
      <c r="B10" s="21" t="s">
        <v>126</v>
      </c>
      <c r="C10" s="22" t="s">
        <v>220</v>
      </c>
      <c r="D10" s="23">
        <v>200</v>
      </c>
      <c r="E10" s="24" t="s">
        <v>11</v>
      </c>
      <c r="F10" s="93"/>
      <c r="G10" s="42">
        <f t="shared" si="0"/>
        <v>0</v>
      </c>
    </row>
    <row r="11" spans="2:7" ht="10.199999999999999" x14ac:dyDescent="0.2">
      <c r="B11" s="21" t="s">
        <v>128</v>
      </c>
      <c r="C11" s="22" t="s">
        <v>221</v>
      </c>
      <c r="D11" s="23">
        <v>200</v>
      </c>
      <c r="E11" s="24" t="s">
        <v>11</v>
      </c>
      <c r="F11" s="93"/>
      <c r="G11" s="42">
        <f t="shared" si="0"/>
        <v>0</v>
      </c>
    </row>
    <row r="12" spans="2:7" ht="10.199999999999999" x14ac:dyDescent="0.2">
      <c r="B12" s="21" t="s">
        <v>130</v>
      </c>
      <c r="C12" s="22" t="s">
        <v>222</v>
      </c>
      <c r="D12" s="23">
        <v>200</v>
      </c>
      <c r="E12" s="24" t="s">
        <v>11</v>
      </c>
      <c r="F12" s="93"/>
      <c r="G12" s="42">
        <f t="shared" si="0"/>
        <v>0</v>
      </c>
    </row>
    <row r="13" spans="2:7" ht="10.199999999999999" x14ac:dyDescent="0.2">
      <c r="B13" s="21" t="s">
        <v>132</v>
      </c>
      <c r="C13" s="22" t="s">
        <v>223</v>
      </c>
      <c r="D13" s="23">
        <v>200</v>
      </c>
      <c r="E13" s="24" t="s">
        <v>11</v>
      </c>
      <c r="F13" s="93"/>
      <c r="G13" s="42">
        <f t="shared" si="0"/>
        <v>0</v>
      </c>
    </row>
    <row r="14" spans="2:7" ht="10.199999999999999" x14ac:dyDescent="0.2">
      <c r="B14" s="21" t="s">
        <v>224</v>
      </c>
      <c r="C14" s="22" t="s">
        <v>225</v>
      </c>
      <c r="D14" s="23">
        <v>200</v>
      </c>
      <c r="E14" s="24" t="s">
        <v>11</v>
      </c>
      <c r="F14" s="93"/>
      <c r="G14" s="42">
        <f t="shared" si="0"/>
        <v>0</v>
      </c>
    </row>
    <row r="15" spans="2:7" ht="10.199999999999999" x14ac:dyDescent="0.2">
      <c r="B15" s="21" t="s">
        <v>226</v>
      </c>
      <c r="C15" s="22" t="s">
        <v>227</v>
      </c>
      <c r="D15" s="23">
        <v>200</v>
      </c>
      <c r="E15" s="24" t="s">
        <v>11</v>
      </c>
      <c r="F15" s="93"/>
      <c r="G15" s="42">
        <f t="shared" si="0"/>
        <v>0</v>
      </c>
    </row>
    <row r="16" spans="2:7" ht="10.199999999999999" x14ac:dyDescent="0.2">
      <c r="B16" s="54"/>
      <c r="D16" s="55"/>
      <c r="E16" s="24"/>
      <c r="F16" s="92"/>
      <c r="G16" s="42"/>
    </row>
    <row r="17" spans="2:7" ht="13.2" customHeight="1" x14ac:dyDescent="0.2">
      <c r="B17" s="40" t="s">
        <v>14</v>
      </c>
      <c r="C17" s="14" t="s">
        <v>413</v>
      </c>
      <c r="D17" s="55"/>
      <c r="E17" s="24"/>
      <c r="F17" s="92"/>
      <c r="G17" s="42"/>
    </row>
    <row r="18" spans="2:7" ht="10.199999999999999" x14ac:dyDescent="0.2">
      <c r="B18" s="21" t="s">
        <v>16</v>
      </c>
      <c r="C18" s="22" t="s">
        <v>217</v>
      </c>
      <c r="D18" s="23">
        <v>200</v>
      </c>
      <c r="E18" s="24" t="s">
        <v>11</v>
      </c>
      <c r="F18" s="93"/>
      <c r="G18" s="42">
        <f t="shared" ref="G18:G21" si="1">$D18*F18</f>
        <v>0</v>
      </c>
    </row>
    <row r="19" spans="2:7" ht="10.199999999999999" x14ac:dyDescent="0.2">
      <c r="B19" s="21" t="s">
        <v>17</v>
      </c>
      <c r="C19" s="22" t="s">
        <v>218</v>
      </c>
      <c r="D19" s="23">
        <v>200</v>
      </c>
      <c r="E19" s="24" t="s">
        <v>11</v>
      </c>
      <c r="F19" s="93"/>
      <c r="G19" s="42">
        <f t="shared" si="1"/>
        <v>0</v>
      </c>
    </row>
    <row r="20" spans="2:7" ht="10.199999999999999" x14ac:dyDescent="0.2">
      <c r="B20" s="21" t="s">
        <v>135</v>
      </c>
      <c r="C20" s="22" t="s">
        <v>219</v>
      </c>
      <c r="D20" s="23">
        <v>200</v>
      </c>
      <c r="E20" s="24" t="s">
        <v>11</v>
      </c>
      <c r="F20" s="93"/>
      <c r="G20" s="42">
        <f t="shared" si="1"/>
        <v>0</v>
      </c>
    </row>
    <row r="21" spans="2:7" ht="10.199999999999999" x14ac:dyDescent="0.2">
      <c r="B21" s="21" t="s">
        <v>136</v>
      </c>
      <c r="C21" s="22" t="s">
        <v>220</v>
      </c>
      <c r="D21" s="23">
        <v>200</v>
      </c>
      <c r="E21" s="24" t="s">
        <v>11</v>
      </c>
      <c r="F21" s="93"/>
      <c r="G21" s="42">
        <f t="shared" si="1"/>
        <v>0</v>
      </c>
    </row>
    <row r="22" spans="2:7" ht="10.199999999999999" x14ac:dyDescent="0.2">
      <c r="B22" s="21" t="s">
        <v>137</v>
      </c>
      <c r="C22" s="22" t="s">
        <v>221</v>
      </c>
      <c r="D22" s="23">
        <v>200</v>
      </c>
      <c r="E22" s="24" t="s">
        <v>11</v>
      </c>
      <c r="F22" s="93"/>
      <c r="G22" s="42">
        <f t="shared" ref="G22:G23" si="2">$D22*F22</f>
        <v>0</v>
      </c>
    </row>
    <row r="23" spans="2:7" ht="10.199999999999999" x14ac:dyDescent="0.2">
      <c r="B23" s="21" t="s">
        <v>138</v>
      </c>
      <c r="C23" s="22" t="s">
        <v>222</v>
      </c>
      <c r="D23" s="23">
        <v>200</v>
      </c>
      <c r="E23" s="24" t="s">
        <v>11</v>
      </c>
      <c r="F23" s="93"/>
      <c r="G23" s="42">
        <f t="shared" si="2"/>
        <v>0</v>
      </c>
    </row>
    <row r="24" spans="2:7" ht="10.199999999999999" x14ac:dyDescent="0.2">
      <c r="B24" s="21" t="s">
        <v>139</v>
      </c>
      <c r="C24" s="22" t="s">
        <v>223</v>
      </c>
      <c r="D24" s="23">
        <v>200</v>
      </c>
      <c r="E24" s="24" t="s">
        <v>11</v>
      </c>
      <c r="F24" s="93"/>
      <c r="G24" s="42">
        <f t="shared" ref="G24:G37" si="3">$D24*F24</f>
        <v>0</v>
      </c>
    </row>
    <row r="25" spans="2:7" ht="10.199999999999999" x14ac:dyDescent="0.2">
      <c r="B25" s="21" t="s">
        <v>228</v>
      </c>
      <c r="C25" s="22" t="s">
        <v>225</v>
      </c>
      <c r="D25" s="23">
        <v>200</v>
      </c>
      <c r="E25" s="24" t="s">
        <v>11</v>
      </c>
      <c r="F25" s="93"/>
      <c r="G25" s="42">
        <f t="shared" si="3"/>
        <v>0</v>
      </c>
    </row>
    <row r="26" spans="2:7" ht="10.199999999999999" x14ac:dyDescent="0.2">
      <c r="B26" s="21" t="s">
        <v>229</v>
      </c>
      <c r="C26" s="22" t="s">
        <v>227</v>
      </c>
      <c r="D26" s="23">
        <v>200</v>
      </c>
      <c r="E26" s="24" t="s">
        <v>11</v>
      </c>
      <c r="F26" s="93"/>
      <c r="G26" s="42">
        <f t="shared" si="3"/>
        <v>0</v>
      </c>
    </row>
    <row r="27" spans="2:7" ht="10.199999999999999" x14ac:dyDescent="0.2">
      <c r="B27" s="21"/>
      <c r="C27" s="22"/>
      <c r="D27" s="23"/>
      <c r="E27" s="24"/>
      <c r="F27" s="92"/>
      <c r="G27" s="42"/>
    </row>
    <row r="28" spans="2:7" ht="13.2" customHeight="1" x14ac:dyDescent="0.2">
      <c r="B28" s="40" t="s">
        <v>18</v>
      </c>
      <c r="C28" s="14" t="s">
        <v>414</v>
      </c>
      <c r="D28" s="23"/>
      <c r="E28" s="24"/>
      <c r="F28" s="92"/>
      <c r="G28" s="42"/>
    </row>
    <row r="29" spans="2:7" ht="10.199999999999999" x14ac:dyDescent="0.2">
      <c r="B29" s="21" t="s">
        <v>20</v>
      </c>
      <c r="C29" s="22" t="s">
        <v>217</v>
      </c>
      <c r="D29" s="23">
        <v>2000</v>
      </c>
      <c r="E29" s="24" t="s">
        <v>11</v>
      </c>
      <c r="F29" s="93"/>
      <c r="G29" s="42">
        <f t="shared" si="3"/>
        <v>0</v>
      </c>
    </row>
    <row r="30" spans="2:7" ht="10.199999999999999" x14ac:dyDescent="0.2">
      <c r="B30" s="21" t="s">
        <v>21</v>
      </c>
      <c r="C30" s="22" t="s">
        <v>218</v>
      </c>
      <c r="D30" s="23">
        <v>2000</v>
      </c>
      <c r="E30" s="24" t="s">
        <v>11</v>
      </c>
      <c r="F30" s="93"/>
      <c r="G30" s="42">
        <f t="shared" si="3"/>
        <v>0</v>
      </c>
    </row>
    <row r="31" spans="2:7" ht="10.199999999999999" x14ac:dyDescent="0.2">
      <c r="B31" s="21" t="s">
        <v>140</v>
      </c>
      <c r="C31" s="22" t="s">
        <v>219</v>
      </c>
      <c r="D31" s="23">
        <v>2000</v>
      </c>
      <c r="E31" s="24" t="s">
        <v>11</v>
      </c>
      <c r="F31" s="93"/>
      <c r="G31" s="42">
        <f t="shared" si="3"/>
        <v>0</v>
      </c>
    </row>
    <row r="32" spans="2:7" ht="10.199999999999999" x14ac:dyDescent="0.2">
      <c r="B32" s="21" t="s">
        <v>141</v>
      </c>
      <c r="C32" s="22" t="s">
        <v>220</v>
      </c>
      <c r="D32" s="23">
        <v>2000</v>
      </c>
      <c r="E32" s="24" t="s">
        <v>11</v>
      </c>
      <c r="F32" s="93"/>
      <c r="G32" s="42">
        <f t="shared" si="3"/>
        <v>0</v>
      </c>
    </row>
    <row r="33" spans="2:7" ht="10.199999999999999" x14ac:dyDescent="0.2">
      <c r="B33" s="21" t="s">
        <v>176</v>
      </c>
      <c r="C33" s="22" t="s">
        <v>221</v>
      </c>
      <c r="D33" s="23">
        <v>2000</v>
      </c>
      <c r="E33" s="24" t="s">
        <v>11</v>
      </c>
      <c r="F33" s="93"/>
      <c r="G33" s="42">
        <f t="shared" si="3"/>
        <v>0</v>
      </c>
    </row>
    <row r="34" spans="2:7" ht="10.199999999999999" x14ac:dyDescent="0.2">
      <c r="B34" s="21" t="s">
        <v>177</v>
      </c>
      <c r="C34" s="22" t="s">
        <v>222</v>
      </c>
      <c r="D34" s="23">
        <v>2000</v>
      </c>
      <c r="E34" s="24" t="s">
        <v>11</v>
      </c>
      <c r="F34" s="93"/>
      <c r="G34" s="42">
        <f t="shared" si="3"/>
        <v>0</v>
      </c>
    </row>
    <row r="35" spans="2:7" ht="10.199999999999999" x14ac:dyDescent="0.2">
      <c r="B35" s="21" t="s">
        <v>178</v>
      </c>
      <c r="C35" s="22" t="s">
        <v>223</v>
      </c>
      <c r="D35" s="23">
        <v>2000</v>
      </c>
      <c r="E35" s="24" t="s">
        <v>11</v>
      </c>
      <c r="F35" s="93"/>
      <c r="G35" s="42">
        <f t="shared" si="3"/>
        <v>0</v>
      </c>
    </row>
    <row r="36" spans="2:7" ht="10.199999999999999" x14ac:dyDescent="0.2">
      <c r="B36" s="21" t="s">
        <v>230</v>
      </c>
      <c r="C36" s="22" t="s">
        <v>225</v>
      </c>
      <c r="D36" s="23">
        <v>2000</v>
      </c>
      <c r="E36" s="24" t="s">
        <v>11</v>
      </c>
      <c r="F36" s="93"/>
      <c r="G36" s="42">
        <f t="shared" si="3"/>
        <v>0</v>
      </c>
    </row>
    <row r="37" spans="2:7" ht="10.199999999999999" x14ac:dyDescent="0.2">
      <c r="B37" s="21" t="s">
        <v>231</v>
      </c>
      <c r="C37" s="22" t="s">
        <v>227</v>
      </c>
      <c r="D37" s="23">
        <v>2000</v>
      </c>
      <c r="E37" s="24" t="s">
        <v>11</v>
      </c>
      <c r="F37" s="93"/>
      <c r="G37" s="42">
        <f t="shared" si="3"/>
        <v>0</v>
      </c>
    </row>
    <row r="38" spans="2:7" ht="10.199999999999999" x14ac:dyDescent="0.2">
      <c r="B38" s="21"/>
      <c r="C38" s="22"/>
      <c r="D38" s="23"/>
      <c r="E38" s="24"/>
      <c r="F38" s="92"/>
      <c r="G38" s="42"/>
    </row>
    <row r="39" spans="2:7" ht="10.199999999999999" x14ac:dyDescent="0.2">
      <c r="B39" s="21"/>
      <c r="C39" s="22"/>
      <c r="D39" s="23"/>
      <c r="E39" s="24"/>
      <c r="F39" s="92"/>
      <c r="G39" s="42"/>
    </row>
    <row r="40" spans="2:7" ht="10.199999999999999" x14ac:dyDescent="0.2">
      <c r="B40" s="28">
        <v>2</v>
      </c>
      <c r="C40" s="28" t="s">
        <v>232</v>
      </c>
      <c r="D40" s="28"/>
      <c r="E40" s="28"/>
      <c r="F40" s="109"/>
      <c r="G40" s="28"/>
    </row>
    <row r="41" spans="2:7" ht="10.199999999999999" x14ac:dyDescent="0.2">
      <c r="B41" s="40" t="s">
        <v>29</v>
      </c>
      <c r="C41" s="60" t="s">
        <v>61</v>
      </c>
      <c r="D41" s="53"/>
      <c r="E41" s="53"/>
      <c r="F41" s="110"/>
      <c r="G41" s="53"/>
    </row>
    <row r="42" spans="2:7" ht="10.199999999999999" x14ac:dyDescent="0.2">
      <c r="B42" s="21" t="s">
        <v>30</v>
      </c>
      <c r="C42" s="22" t="s">
        <v>63</v>
      </c>
      <c r="D42" s="23">
        <v>100</v>
      </c>
      <c r="E42" s="24" t="s">
        <v>11</v>
      </c>
      <c r="F42" s="93"/>
      <c r="G42" s="42">
        <f t="shared" ref="G42:G44" si="4">$D42*F42</f>
        <v>0</v>
      </c>
    </row>
    <row r="43" spans="2:7" ht="10.199999999999999" x14ac:dyDescent="0.2">
      <c r="B43" s="21" t="s">
        <v>32</v>
      </c>
      <c r="C43" s="22" t="s">
        <v>65</v>
      </c>
      <c r="D43" s="23">
        <v>200</v>
      </c>
      <c r="E43" s="24" t="s">
        <v>11</v>
      </c>
      <c r="F43" s="93"/>
      <c r="G43" s="42">
        <f t="shared" si="4"/>
        <v>0</v>
      </c>
    </row>
    <row r="44" spans="2:7" ht="10.199999999999999" x14ac:dyDescent="0.2">
      <c r="B44" s="21" t="s">
        <v>147</v>
      </c>
      <c r="C44" s="22" t="s">
        <v>67</v>
      </c>
      <c r="D44" s="23">
        <v>100</v>
      </c>
      <c r="E44" s="24" t="s">
        <v>11</v>
      </c>
      <c r="F44" s="93"/>
      <c r="G44" s="42">
        <f t="shared" si="4"/>
        <v>0</v>
      </c>
    </row>
    <row r="45" spans="2:7" ht="10.199999999999999" x14ac:dyDescent="0.2">
      <c r="B45" s="21" t="s">
        <v>148</v>
      </c>
      <c r="C45" s="22" t="s">
        <v>69</v>
      </c>
      <c r="D45" s="23">
        <v>100</v>
      </c>
      <c r="E45" s="24" t="s">
        <v>11</v>
      </c>
      <c r="F45" s="93"/>
      <c r="G45" s="42">
        <f t="shared" ref="G45:G47" si="5">$D45*F45</f>
        <v>0</v>
      </c>
    </row>
    <row r="46" spans="2:7" ht="10.199999999999999" x14ac:dyDescent="0.2">
      <c r="B46" s="21"/>
      <c r="C46" s="61"/>
      <c r="D46" s="23"/>
      <c r="E46" s="24"/>
      <c r="F46" s="92"/>
      <c r="G46" s="42"/>
    </row>
    <row r="47" spans="2:7" ht="10.199999999999999" x14ac:dyDescent="0.2">
      <c r="B47" s="40" t="s">
        <v>34</v>
      </c>
      <c r="C47" s="62" t="s">
        <v>71</v>
      </c>
      <c r="D47" s="23">
        <v>100</v>
      </c>
      <c r="E47" s="24" t="s">
        <v>11</v>
      </c>
      <c r="F47" s="93"/>
      <c r="G47" s="42">
        <f t="shared" si="5"/>
        <v>0</v>
      </c>
    </row>
    <row r="48" spans="2:7" ht="10.199999999999999" x14ac:dyDescent="0.2">
      <c r="B48" s="21"/>
      <c r="C48" s="22"/>
      <c r="D48" s="23"/>
      <c r="E48" s="24"/>
      <c r="F48" s="92"/>
      <c r="G48" s="42"/>
    </row>
    <row r="49" spans="2:8" ht="10.199999999999999" x14ac:dyDescent="0.2">
      <c r="B49" s="40" t="s">
        <v>37</v>
      </c>
      <c r="C49" s="39" t="s">
        <v>73</v>
      </c>
      <c r="D49" s="23">
        <v>100</v>
      </c>
      <c r="E49" s="24" t="s">
        <v>11</v>
      </c>
      <c r="F49" s="93"/>
      <c r="G49" s="42">
        <f t="shared" ref="G49" si="6">$D49*F49</f>
        <v>0</v>
      </c>
    </row>
    <row r="50" spans="2:8" ht="10.199999999999999" x14ac:dyDescent="0.2">
      <c r="B50" s="21"/>
      <c r="C50" s="22"/>
      <c r="D50" s="23"/>
      <c r="E50" s="24"/>
      <c r="F50" s="92"/>
      <c r="G50" s="42"/>
    </row>
    <row r="51" spans="2:8" ht="10.199999999999999" x14ac:dyDescent="0.2">
      <c r="B51" s="28">
        <v>3</v>
      </c>
      <c r="C51" s="29" t="s">
        <v>74</v>
      </c>
      <c r="D51" s="29"/>
      <c r="E51" s="30"/>
      <c r="F51" s="97"/>
      <c r="G51" s="31"/>
    </row>
    <row r="52" spans="2:8" ht="11.25" customHeight="1" x14ac:dyDescent="0.2">
      <c r="B52" s="40" t="s">
        <v>45</v>
      </c>
      <c r="C52" s="38" t="s">
        <v>76</v>
      </c>
      <c r="D52" s="38"/>
      <c r="E52" s="25"/>
      <c r="F52" s="98"/>
      <c r="G52" s="27"/>
    </row>
    <row r="53" spans="2:8" ht="10.199999999999999" x14ac:dyDescent="0.2">
      <c r="B53" s="21" t="s">
        <v>46</v>
      </c>
      <c r="C53" s="22" t="s">
        <v>78</v>
      </c>
      <c r="D53" s="23">
        <v>17</v>
      </c>
      <c r="E53" s="25" t="s">
        <v>422</v>
      </c>
      <c r="F53" s="99"/>
      <c r="G53" s="27">
        <f t="shared" ref="G53:G80" si="7">$D53*F53</f>
        <v>0</v>
      </c>
    </row>
    <row r="54" spans="2:8" ht="10.199999999999999" x14ac:dyDescent="0.2">
      <c r="B54" s="21" t="s">
        <v>47</v>
      </c>
      <c r="C54" s="22" t="s">
        <v>80</v>
      </c>
      <c r="D54" s="23">
        <v>17</v>
      </c>
      <c r="E54" s="25" t="s">
        <v>422</v>
      </c>
      <c r="F54" s="99"/>
      <c r="G54" s="27">
        <f t="shared" si="7"/>
        <v>0</v>
      </c>
      <c r="H54" s="63"/>
    </row>
    <row r="55" spans="2:8" ht="10.199999999999999" x14ac:dyDescent="0.2">
      <c r="B55" s="21" t="s">
        <v>187</v>
      </c>
      <c r="C55" s="22" t="s">
        <v>82</v>
      </c>
      <c r="D55" s="23">
        <v>17</v>
      </c>
      <c r="E55" s="25" t="s">
        <v>422</v>
      </c>
      <c r="F55" s="99"/>
      <c r="G55" s="27">
        <f t="shared" si="7"/>
        <v>0</v>
      </c>
    </row>
    <row r="56" spans="2:8" ht="10.199999999999999" x14ac:dyDescent="0.2">
      <c r="B56" s="21" t="s">
        <v>188</v>
      </c>
      <c r="C56" s="22" t="s">
        <v>84</v>
      </c>
      <c r="D56" s="23">
        <v>17</v>
      </c>
      <c r="E56" s="25" t="s">
        <v>422</v>
      </c>
      <c r="F56" s="99"/>
      <c r="G56" s="27">
        <f t="shared" si="7"/>
        <v>0</v>
      </c>
    </row>
    <row r="57" spans="2:8" ht="10.199999999999999" x14ac:dyDescent="0.2">
      <c r="B57" s="21" t="s">
        <v>233</v>
      </c>
      <c r="C57" s="22" t="s">
        <v>86</v>
      </c>
      <c r="D57" s="23">
        <v>17</v>
      </c>
      <c r="E57" s="25" t="s">
        <v>422</v>
      </c>
      <c r="F57" s="99"/>
      <c r="G57" s="27">
        <f t="shared" si="7"/>
        <v>0</v>
      </c>
    </row>
    <row r="58" spans="2:8" ht="10.199999999999999" x14ac:dyDescent="0.2">
      <c r="B58" s="21" t="s">
        <v>234</v>
      </c>
      <c r="C58" s="22" t="s">
        <v>88</v>
      </c>
      <c r="D58" s="23">
        <v>17</v>
      </c>
      <c r="E58" s="25" t="s">
        <v>422</v>
      </c>
      <c r="F58" s="99"/>
      <c r="G58" s="27">
        <f t="shared" si="7"/>
        <v>0</v>
      </c>
    </row>
    <row r="59" spans="2:8" ht="10.199999999999999" x14ac:dyDescent="0.2">
      <c r="B59" s="21" t="s">
        <v>235</v>
      </c>
      <c r="C59" s="22" t="s">
        <v>90</v>
      </c>
      <c r="D59" s="23">
        <v>17</v>
      </c>
      <c r="E59" s="25" t="s">
        <v>422</v>
      </c>
      <c r="F59" s="99"/>
      <c r="G59" s="27">
        <f t="shared" si="7"/>
        <v>0</v>
      </c>
    </row>
    <row r="60" spans="2:8" ht="10.199999999999999" x14ac:dyDescent="0.2">
      <c r="B60" s="21" t="s">
        <v>236</v>
      </c>
      <c r="C60" s="22" t="s">
        <v>92</v>
      </c>
      <c r="D60" s="23">
        <v>17</v>
      </c>
      <c r="E60" s="25" t="s">
        <v>422</v>
      </c>
      <c r="F60" s="99"/>
      <c r="G60" s="27">
        <f t="shared" si="7"/>
        <v>0</v>
      </c>
    </row>
    <row r="61" spans="2:8" ht="10.199999999999999" x14ac:dyDescent="0.2">
      <c r="B61" s="21" t="s">
        <v>237</v>
      </c>
      <c r="C61" s="22" t="s">
        <v>94</v>
      </c>
      <c r="D61" s="23">
        <v>17</v>
      </c>
      <c r="E61" s="25" t="s">
        <v>422</v>
      </c>
      <c r="F61" s="99"/>
      <c r="G61" s="27">
        <f t="shared" si="7"/>
        <v>0</v>
      </c>
    </row>
    <row r="62" spans="2:8" ht="10.199999999999999" x14ac:dyDescent="0.2">
      <c r="B62" s="21" t="s">
        <v>238</v>
      </c>
      <c r="C62" s="22" t="s">
        <v>96</v>
      </c>
      <c r="D62" s="23">
        <v>17</v>
      </c>
      <c r="E62" s="25" t="s">
        <v>422</v>
      </c>
      <c r="F62" s="99"/>
      <c r="G62" s="27">
        <f t="shared" si="7"/>
        <v>0</v>
      </c>
    </row>
    <row r="63" spans="2:8" ht="10.199999999999999" x14ac:dyDescent="0.2">
      <c r="B63" s="21" t="s">
        <v>239</v>
      </c>
      <c r="C63" s="22" t="s">
        <v>98</v>
      </c>
      <c r="D63" s="23">
        <v>17</v>
      </c>
      <c r="E63" s="25" t="s">
        <v>422</v>
      </c>
      <c r="F63" s="99"/>
      <c r="G63" s="27">
        <f t="shared" si="7"/>
        <v>0</v>
      </c>
    </row>
    <row r="64" spans="2:8" ht="10.199999999999999" x14ac:dyDescent="0.2">
      <c r="B64" s="21" t="s">
        <v>240</v>
      </c>
      <c r="C64" s="22" t="s">
        <v>100</v>
      </c>
      <c r="D64" s="23">
        <v>17</v>
      </c>
      <c r="E64" s="25" t="s">
        <v>422</v>
      </c>
      <c r="F64" s="99"/>
      <c r="G64" s="27">
        <f t="shared" si="7"/>
        <v>0</v>
      </c>
    </row>
    <row r="65" spans="2:7" ht="10.199999999999999" x14ac:dyDescent="0.2">
      <c r="B65" s="21" t="s">
        <v>241</v>
      </c>
      <c r="C65" s="22" t="s">
        <v>102</v>
      </c>
      <c r="D65" s="23">
        <v>17</v>
      </c>
      <c r="E65" s="25" t="s">
        <v>422</v>
      </c>
      <c r="F65" s="99"/>
      <c r="G65" s="27">
        <f t="shared" si="7"/>
        <v>0</v>
      </c>
    </row>
    <row r="66" spans="2:7" ht="10.199999999999999" x14ac:dyDescent="0.2">
      <c r="B66" s="21"/>
      <c r="C66" s="22"/>
      <c r="D66" s="23"/>
      <c r="E66" s="25"/>
      <c r="F66" s="98"/>
      <c r="G66" s="27"/>
    </row>
    <row r="67" spans="2:7" ht="10.199999999999999" x14ac:dyDescent="0.2">
      <c r="B67" s="40" t="s">
        <v>48</v>
      </c>
      <c r="C67" s="39" t="s">
        <v>104</v>
      </c>
      <c r="D67" s="23"/>
      <c r="E67" s="25"/>
      <c r="F67" s="98"/>
      <c r="G67" s="27"/>
    </row>
    <row r="68" spans="2:7" ht="10.199999999999999" x14ac:dyDescent="0.2">
      <c r="B68" s="21" t="s">
        <v>49</v>
      </c>
      <c r="C68" s="22" t="s">
        <v>242</v>
      </c>
      <c r="D68" s="23">
        <v>500</v>
      </c>
      <c r="E68" s="25" t="s">
        <v>11</v>
      </c>
      <c r="F68" s="99"/>
      <c r="G68" s="27">
        <f t="shared" si="7"/>
        <v>0</v>
      </c>
    </row>
    <row r="69" spans="2:7" ht="10.199999999999999" x14ac:dyDescent="0.2">
      <c r="B69" s="21" t="s">
        <v>50</v>
      </c>
      <c r="C69" s="22" t="s">
        <v>80</v>
      </c>
      <c r="D69" s="23">
        <v>500</v>
      </c>
      <c r="E69" s="25" t="s">
        <v>11</v>
      </c>
      <c r="F69" s="99"/>
      <c r="G69" s="27">
        <f t="shared" si="7"/>
        <v>0</v>
      </c>
    </row>
    <row r="70" spans="2:7" ht="10.199999999999999" x14ac:dyDescent="0.2">
      <c r="B70" s="21" t="s">
        <v>243</v>
      </c>
      <c r="C70" s="22" t="s">
        <v>82</v>
      </c>
      <c r="D70" s="23">
        <v>500</v>
      </c>
      <c r="E70" s="25" t="s">
        <v>11</v>
      </c>
      <c r="F70" s="99"/>
      <c r="G70" s="27">
        <f t="shared" si="7"/>
        <v>0</v>
      </c>
    </row>
    <row r="71" spans="2:7" ht="10.199999999999999" x14ac:dyDescent="0.2">
      <c r="B71" s="21" t="s">
        <v>244</v>
      </c>
      <c r="C71" s="22" t="s">
        <v>84</v>
      </c>
      <c r="D71" s="23">
        <v>500</v>
      </c>
      <c r="E71" s="25" t="s">
        <v>11</v>
      </c>
      <c r="F71" s="99"/>
      <c r="G71" s="27">
        <f t="shared" si="7"/>
        <v>0</v>
      </c>
    </row>
    <row r="72" spans="2:7" ht="10.199999999999999" x14ac:dyDescent="0.2">
      <c r="B72" s="21" t="s">
        <v>245</v>
      </c>
      <c r="C72" s="22" t="s">
        <v>86</v>
      </c>
      <c r="D72" s="23">
        <v>500</v>
      </c>
      <c r="E72" s="25" t="s">
        <v>11</v>
      </c>
      <c r="F72" s="99"/>
      <c r="G72" s="27">
        <f t="shared" si="7"/>
        <v>0</v>
      </c>
    </row>
    <row r="73" spans="2:7" ht="10.199999999999999" x14ac:dyDescent="0.2">
      <c r="B73" s="21" t="s">
        <v>246</v>
      </c>
      <c r="C73" s="22" t="s">
        <v>88</v>
      </c>
      <c r="D73" s="23">
        <v>500</v>
      </c>
      <c r="E73" s="25" t="s">
        <v>11</v>
      </c>
      <c r="F73" s="99"/>
      <c r="G73" s="27">
        <f t="shared" si="7"/>
        <v>0</v>
      </c>
    </row>
    <row r="74" spans="2:7" ht="10.199999999999999" x14ac:dyDescent="0.2">
      <c r="B74" s="21" t="s">
        <v>247</v>
      </c>
      <c r="C74" s="22" t="s">
        <v>90</v>
      </c>
      <c r="D74" s="23">
        <v>500</v>
      </c>
      <c r="E74" s="25" t="s">
        <v>11</v>
      </c>
      <c r="F74" s="99"/>
      <c r="G74" s="27">
        <f t="shared" si="7"/>
        <v>0</v>
      </c>
    </row>
    <row r="75" spans="2:7" ht="10.199999999999999" x14ac:dyDescent="0.2">
      <c r="B75" s="21" t="s">
        <v>248</v>
      </c>
      <c r="C75" s="22" t="s">
        <v>92</v>
      </c>
      <c r="D75" s="23">
        <v>500</v>
      </c>
      <c r="E75" s="25" t="s">
        <v>11</v>
      </c>
      <c r="F75" s="99"/>
      <c r="G75" s="27">
        <f>$D75*F75</f>
        <v>0</v>
      </c>
    </row>
    <row r="76" spans="2:7" ht="10.199999999999999" x14ac:dyDescent="0.2">
      <c r="B76" s="21" t="s">
        <v>249</v>
      </c>
      <c r="C76" s="22" t="s">
        <v>94</v>
      </c>
      <c r="D76" s="23">
        <v>500</v>
      </c>
      <c r="E76" s="25" t="s">
        <v>11</v>
      </c>
      <c r="F76" s="99"/>
      <c r="G76" s="27">
        <f>$D76*F76</f>
        <v>0</v>
      </c>
    </row>
    <row r="77" spans="2:7" ht="10.199999999999999" x14ac:dyDescent="0.2">
      <c r="B77" s="21" t="s">
        <v>250</v>
      </c>
      <c r="C77" s="22" t="s">
        <v>96</v>
      </c>
      <c r="D77" s="23">
        <v>500</v>
      </c>
      <c r="E77" s="25" t="s">
        <v>11</v>
      </c>
      <c r="F77" s="99"/>
      <c r="G77" s="27">
        <f t="shared" si="7"/>
        <v>0</v>
      </c>
    </row>
    <row r="78" spans="2:7" ht="10.199999999999999" x14ac:dyDescent="0.2">
      <c r="B78" s="21" t="s">
        <v>251</v>
      </c>
      <c r="C78" s="22" t="s">
        <v>98</v>
      </c>
      <c r="D78" s="23">
        <v>500</v>
      </c>
      <c r="E78" s="25" t="s">
        <v>11</v>
      </c>
      <c r="F78" s="99"/>
      <c r="G78" s="27">
        <f t="shared" si="7"/>
        <v>0</v>
      </c>
    </row>
    <row r="79" spans="2:7" ht="10.199999999999999" x14ac:dyDescent="0.2">
      <c r="B79" s="21" t="s">
        <v>252</v>
      </c>
      <c r="C79" s="22" t="s">
        <v>100</v>
      </c>
      <c r="D79" s="23">
        <v>500</v>
      </c>
      <c r="E79" s="25" t="s">
        <v>11</v>
      </c>
      <c r="F79" s="99"/>
      <c r="G79" s="27">
        <f t="shared" si="7"/>
        <v>0</v>
      </c>
    </row>
    <row r="80" spans="2:7" ht="10.199999999999999" x14ac:dyDescent="0.2">
      <c r="B80" s="21" t="s">
        <v>253</v>
      </c>
      <c r="C80" s="22" t="s">
        <v>102</v>
      </c>
      <c r="D80" s="23">
        <v>500</v>
      </c>
      <c r="E80" s="25" t="s">
        <v>11</v>
      </c>
      <c r="F80" s="99"/>
      <c r="G80" s="27">
        <f t="shared" si="7"/>
        <v>0</v>
      </c>
    </row>
    <row r="81" spans="2:7" ht="10.199999999999999" x14ac:dyDescent="0.2">
      <c r="B81" s="21"/>
      <c r="C81" s="39"/>
      <c r="D81" s="23"/>
      <c r="E81" s="25"/>
      <c r="F81" s="43"/>
      <c r="G81" s="27"/>
    </row>
    <row r="82" spans="2:7" ht="10.199999999999999" x14ac:dyDescent="0.2">
      <c r="B82" s="28"/>
      <c r="C82" s="29" t="s">
        <v>118</v>
      </c>
      <c r="D82" s="29"/>
      <c r="E82" s="30"/>
      <c r="F82" s="31"/>
      <c r="G82" s="31"/>
    </row>
    <row r="83" spans="2:7" ht="10.199999999999999" x14ac:dyDescent="0.2">
      <c r="B83" s="118" t="s">
        <v>119</v>
      </c>
      <c r="C83" s="119"/>
      <c r="D83" s="119"/>
      <c r="E83" s="120"/>
      <c r="F83" s="33"/>
      <c r="G83" s="34">
        <f>SUM(G6:G82)</f>
        <v>0</v>
      </c>
    </row>
    <row r="84" spans="2:7" ht="15" thickBot="1" x14ac:dyDescent="0.25">
      <c r="C84" s="35"/>
      <c r="D84" s="36"/>
    </row>
    <row r="85" spans="2:7" ht="11.25" customHeight="1" x14ac:dyDescent="0.3">
      <c r="B85" s="81" t="s">
        <v>416</v>
      </c>
      <c r="C85" s="82"/>
    </row>
    <row r="86" spans="2:7" ht="11.25" customHeight="1" x14ac:dyDescent="0.3">
      <c r="B86" s="83" t="s">
        <v>417</v>
      </c>
      <c r="C86" s="103"/>
    </row>
    <row r="87" spans="2:7" ht="11.25" customHeight="1" x14ac:dyDescent="0.3">
      <c r="B87" s="83" t="s">
        <v>418</v>
      </c>
      <c r="C87" s="104"/>
    </row>
    <row r="88" spans="2:7" ht="11.25" customHeight="1" x14ac:dyDescent="0.3">
      <c r="B88" s="83" t="s">
        <v>419</v>
      </c>
      <c r="C88" s="104"/>
    </row>
    <row r="89" spans="2:7" ht="11.25" customHeight="1" x14ac:dyDescent="0.3">
      <c r="B89" s="83" t="s">
        <v>420</v>
      </c>
      <c r="C89" s="104"/>
    </row>
    <row r="90" spans="2:7" ht="11.25" customHeight="1" x14ac:dyDescent="0.3">
      <c r="B90" s="83" t="s">
        <v>421</v>
      </c>
      <c r="C90" s="104"/>
    </row>
    <row r="91" spans="2:7" ht="11.25" customHeight="1" x14ac:dyDescent="0.3">
      <c r="B91" s="84" t="s">
        <v>416</v>
      </c>
      <c r="C91" s="105"/>
    </row>
    <row r="92" spans="2:7" ht="11.25" customHeight="1" thickBot="1" x14ac:dyDescent="0.35">
      <c r="B92" s="85"/>
      <c r="C92" s="106"/>
    </row>
  </sheetData>
  <sheetProtection algorithmName="SHA-512" hashValue="SB6B0lTGKfzsewu+ABQbbRKDgYoHclAjy07MtsPLylaAqTXeWx10DFVM6Mz78lqRqb2sfImbeJnBVJixjKbLgg==" saltValue="0r9Z6M0bM2OfO/Y7LaT3qQ==" spinCount="100000" sheet="1" formatCells="0" formatColumns="0" formatRows="0" insertColumns="0" insertRows="0" insertHyperlinks="0" deleteColumns="0" deleteRows="0" sort="0" autoFilter="0" pivotTables="0"/>
  <mergeCells count="2">
    <mergeCell ref="B1:E1"/>
    <mergeCell ref="B83:E83"/>
  </mergeCells>
  <phoneticPr fontId="6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8990A5-CF97-4C3C-85CE-5BE7186C51F5}">
  <dimension ref="B1:K196"/>
  <sheetViews>
    <sheetView tabSelected="1" topLeftCell="A20" zoomScaleNormal="100" workbookViewId="0">
      <selection activeCell="G59" sqref="G59"/>
    </sheetView>
  </sheetViews>
  <sheetFormatPr defaultColWidth="12.44140625" defaultRowHeight="10.199999999999999" x14ac:dyDescent="0.2"/>
  <cols>
    <col min="1" max="1" width="1.6640625" style="1" customWidth="1"/>
    <col min="2" max="2" width="13.6640625" style="3" customWidth="1"/>
    <col min="3" max="3" width="75.77734375" style="37" customWidth="1"/>
    <col min="4" max="4" width="41.109375" style="37" customWidth="1"/>
    <col min="5" max="5" width="7" style="1" bestFit="1" customWidth="1"/>
    <col min="6" max="6" width="7.33203125" style="1" bestFit="1" customWidth="1"/>
    <col min="7" max="7" width="11.5546875" style="1" customWidth="1"/>
    <col min="8" max="9" width="12.44140625" style="1"/>
    <col min="10" max="10" width="12.44140625" style="66"/>
    <col min="11" max="16384" width="12.44140625" style="1"/>
  </cols>
  <sheetData>
    <row r="1" spans="2:11" ht="26.25" customHeight="1" x14ac:dyDescent="0.2">
      <c r="B1" s="116" t="s">
        <v>254</v>
      </c>
      <c r="C1" s="117"/>
      <c r="D1" s="117"/>
      <c r="E1" s="117"/>
      <c r="F1" s="117"/>
      <c r="G1" s="79"/>
      <c r="H1" s="80"/>
    </row>
    <row r="2" spans="2:11" x14ac:dyDescent="0.2">
      <c r="C2" s="4"/>
      <c r="D2" s="4"/>
      <c r="E2" s="5"/>
    </row>
    <row r="3" spans="2:11" s="9" customFormat="1" ht="22.5" customHeight="1" x14ac:dyDescent="0.3">
      <c r="B3" s="6" t="s">
        <v>1</v>
      </c>
      <c r="C3" s="7" t="s">
        <v>2</v>
      </c>
      <c r="D3" s="7"/>
      <c r="E3" s="7" t="s">
        <v>3</v>
      </c>
      <c r="F3" s="8" t="s">
        <v>4</v>
      </c>
      <c r="G3" s="10" t="s">
        <v>5</v>
      </c>
      <c r="H3" s="11" t="s">
        <v>6</v>
      </c>
      <c r="J3" s="67"/>
    </row>
    <row r="4" spans="2:11" s="9" customFormat="1" ht="9.9" customHeight="1" x14ac:dyDescent="0.3">
      <c r="B4" s="12"/>
      <c r="C4" s="13"/>
      <c r="D4" s="13"/>
      <c r="E4" s="13"/>
      <c r="F4" s="14"/>
      <c r="G4" s="15"/>
      <c r="H4" s="16"/>
      <c r="J4" s="67"/>
    </row>
    <row r="5" spans="2:11" ht="26.25" customHeight="1" x14ac:dyDescent="0.2">
      <c r="B5" s="17">
        <v>1</v>
      </c>
      <c r="C5" s="18" t="s">
        <v>437</v>
      </c>
      <c r="D5" s="18"/>
      <c r="E5" s="18"/>
      <c r="F5" s="19"/>
      <c r="G5" s="19"/>
      <c r="H5" s="20"/>
      <c r="J5" s="69"/>
      <c r="K5" s="70"/>
    </row>
    <row r="6" spans="2:11" ht="14.4" x14ac:dyDescent="0.2">
      <c r="B6" s="40" t="s">
        <v>8</v>
      </c>
      <c r="C6" s="47" t="s">
        <v>426</v>
      </c>
      <c r="D6" s="47"/>
      <c r="E6" s="47"/>
      <c r="F6" s="57"/>
      <c r="G6" s="58"/>
      <c r="H6" s="57"/>
    </row>
    <row r="7" spans="2:11" ht="14.4" x14ac:dyDescent="0.2">
      <c r="B7" s="21" t="s">
        <v>9</v>
      </c>
      <c r="C7" s="22" t="s">
        <v>255</v>
      </c>
      <c r="D7" s="22"/>
      <c r="E7" s="23">
        <v>325</v>
      </c>
      <c r="F7" s="24" t="s">
        <v>11</v>
      </c>
      <c r="G7" s="93"/>
      <c r="H7" s="42">
        <f t="shared" ref="H7:H53" si="0">$E7*G7</f>
        <v>0</v>
      </c>
      <c r="J7" s="77"/>
    </row>
    <row r="8" spans="2:11" ht="14.4" x14ac:dyDescent="0.2">
      <c r="B8" s="21" t="s">
        <v>12</v>
      </c>
      <c r="C8" s="22" t="s">
        <v>256</v>
      </c>
      <c r="D8" s="22"/>
      <c r="E8" s="23">
        <v>325</v>
      </c>
      <c r="F8" s="24" t="s">
        <v>11</v>
      </c>
      <c r="G8" s="93"/>
      <c r="H8" s="42">
        <f t="shared" si="0"/>
        <v>0</v>
      </c>
      <c r="J8" s="78"/>
    </row>
    <row r="9" spans="2:11" ht="14.4" x14ac:dyDescent="0.2">
      <c r="B9" s="21" t="s">
        <v>124</v>
      </c>
      <c r="C9" s="22" t="s">
        <v>257</v>
      </c>
      <c r="D9" s="22"/>
      <c r="E9" s="23">
        <v>325</v>
      </c>
      <c r="F9" s="24" t="s">
        <v>11</v>
      </c>
      <c r="G9" s="93"/>
      <c r="H9" s="42">
        <f t="shared" si="0"/>
        <v>0</v>
      </c>
      <c r="J9" s="78"/>
    </row>
    <row r="10" spans="2:11" x14ac:dyDescent="0.2">
      <c r="B10" s="21" t="s">
        <v>126</v>
      </c>
      <c r="C10" s="22" t="s">
        <v>258</v>
      </c>
      <c r="D10" s="22"/>
      <c r="E10" s="23">
        <v>325</v>
      </c>
      <c r="F10" s="24" t="s">
        <v>11</v>
      </c>
      <c r="G10" s="93"/>
      <c r="H10" s="42">
        <f t="shared" si="0"/>
        <v>0</v>
      </c>
    </row>
    <row r="11" spans="2:11" x14ac:dyDescent="0.2">
      <c r="B11" s="21" t="s">
        <v>128</v>
      </c>
      <c r="C11" s="22" t="s">
        <v>259</v>
      </c>
      <c r="D11" s="22"/>
      <c r="E11" s="23">
        <v>325</v>
      </c>
      <c r="F11" s="24" t="s">
        <v>11</v>
      </c>
      <c r="G11" s="93"/>
      <c r="H11" s="42">
        <f t="shared" si="0"/>
        <v>0</v>
      </c>
    </row>
    <row r="12" spans="2:11" x14ac:dyDescent="0.2">
      <c r="B12" s="21" t="s">
        <v>130</v>
      </c>
      <c r="C12" s="22" t="s">
        <v>260</v>
      </c>
      <c r="D12" s="22"/>
      <c r="E12" s="23">
        <v>325</v>
      </c>
      <c r="F12" s="24" t="s">
        <v>11</v>
      </c>
      <c r="G12" s="93"/>
      <c r="H12" s="42">
        <f t="shared" si="0"/>
        <v>0</v>
      </c>
    </row>
    <row r="13" spans="2:11" x14ac:dyDescent="0.2">
      <c r="B13" s="21" t="s">
        <v>132</v>
      </c>
      <c r="C13" s="22" t="s">
        <v>261</v>
      </c>
      <c r="D13" s="22"/>
      <c r="E13" s="23">
        <v>325</v>
      </c>
      <c r="F13" s="24" t="s">
        <v>11</v>
      </c>
      <c r="G13" s="93"/>
      <c r="H13" s="42">
        <f t="shared" si="0"/>
        <v>0</v>
      </c>
    </row>
    <row r="14" spans="2:11" s="75" customFormat="1" ht="11.25" customHeight="1" x14ac:dyDescent="0.3">
      <c r="B14" s="71" t="s">
        <v>224</v>
      </c>
      <c r="C14" s="72" t="s">
        <v>262</v>
      </c>
      <c r="D14" s="72"/>
      <c r="E14" s="23">
        <v>325</v>
      </c>
      <c r="F14" s="73" t="s">
        <v>11</v>
      </c>
      <c r="G14" s="111"/>
      <c r="H14" s="74">
        <f t="shared" si="0"/>
        <v>0</v>
      </c>
      <c r="J14" s="76"/>
    </row>
    <row r="15" spans="2:11" s="75" customFormat="1" ht="11.25" customHeight="1" x14ac:dyDescent="0.3">
      <c r="B15" s="71"/>
      <c r="C15" s="72"/>
      <c r="D15" s="72"/>
      <c r="E15" s="23"/>
      <c r="F15" s="73"/>
      <c r="G15" s="112"/>
      <c r="H15" s="74"/>
      <c r="J15" s="76"/>
    </row>
    <row r="16" spans="2:11" ht="14.4" x14ac:dyDescent="0.2">
      <c r="B16" s="40" t="s">
        <v>14</v>
      </c>
      <c r="C16" s="14" t="s">
        <v>427</v>
      </c>
      <c r="D16" s="14"/>
      <c r="E16" s="14"/>
      <c r="F16" s="41"/>
      <c r="G16" s="108"/>
      <c r="H16" s="59"/>
    </row>
    <row r="17" spans="2:10" x14ac:dyDescent="0.2">
      <c r="B17" s="21" t="s">
        <v>16</v>
      </c>
      <c r="C17" s="22" t="s">
        <v>255</v>
      </c>
      <c r="D17" s="22"/>
      <c r="E17" s="23">
        <v>325</v>
      </c>
      <c r="F17" s="24" t="s">
        <v>11</v>
      </c>
      <c r="G17" s="93"/>
      <c r="H17" s="42">
        <f t="shared" ref="H17:H24" si="1">$E17*G17</f>
        <v>0</v>
      </c>
    </row>
    <row r="18" spans="2:10" x14ac:dyDescent="0.2">
      <c r="B18" s="21" t="s">
        <v>17</v>
      </c>
      <c r="C18" s="22" t="s">
        <v>256</v>
      </c>
      <c r="D18" s="22"/>
      <c r="E18" s="23">
        <v>325</v>
      </c>
      <c r="F18" s="24" t="s">
        <v>11</v>
      </c>
      <c r="G18" s="93"/>
      <c r="H18" s="42">
        <f t="shared" si="1"/>
        <v>0</v>
      </c>
    </row>
    <row r="19" spans="2:10" x14ac:dyDescent="0.2">
      <c r="B19" s="21" t="s">
        <v>135</v>
      </c>
      <c r="C19" s="22" t="s">
        <v>257</v>
      </c>
      <c r="D19" s="22"/>
      <c r="E19" s="23">
        <v>325</v>
      </c>
      <c r="F19" s="24" t="s">
        <v>11</v>
      </c>
      <c r="G19" s="93"/>
      <c r="H19" s="42">
        <f t="shared" si="1"/>
        <v>0</v>
      </c>
    </row>
    <row r="20" spans="2:10" x14ac:dyDescent="0.2">
      <c r="B20" s="21" t="s">
        <v>136</v>
      </c>
      <c r="C20" s="22" t="s">
        <v>258</v>
      </c>
      <c r="D20" s="22"/>
      <c r="E20" s="23">
        <v>325</v>
      </c>
      <c r="F20" s="24" t="s">
        <v>11</v>
      </c>
      <c r="G20" s="93"/>
      <c r="H20" s="42">
        <f t="shared" si="1"/>
        <v>0</v>
      </c>
    </row>
    <row r="21" spans="2:10" x14ac:dyDescent="0.2">
      <c r="B21" s="21" t="s">
        <v>137</v>
      </c>
      <c r="C21" s="22" t="s">
        <v>259</v>
      </c>
      <c r="D21" s="22"/>
      <c r="E21" s="23">
        <v>325</v>
      </c>
      <c r="F21" s="24" t="s">
        <v>11</v>
      </c>
      <c r="G21" s="93"/>
      <c r="H21" s="42">
        <f t="shared" si="1"/>
        <v>0</v>
      </c>
    </row>
    <row r="22" spans="2:10" x14ac:dyDescent="0.2">
      <c r="B22" s="21" t="s">
        <v>138</v>
      </c>
      <c r="C22" s="22" t="s">
        <v>260</v>
      </c>
      <c r="D22" s="22"/>
      <c r="E22" s="23">
        <v>325</v>
      </c>
      <c r="F22" s="24" t="s">
        <v>11</v>
      </c>
      <c r="G22" s="93"/>
      <c r="H22" s="42">
        <f t="shared" si="1"/>
        <v>0</v>
      </c>
    </row>
    <row r="23" spans="2:10" x14ac:dyDescent="0.2">
      <c r="B23" s="21" t="s">
        <v>139</v>
      </c>
      <c r="C23" s="22" t="s">
        <v>261</v>
      </c>
      <c r="D23" s="22"/>
      <c r="E23" s="23">
        <v>325</v>
      </c>
      <c r="F23" s="24" t="s">
        <v>11</v>
      </c>
      <c r="G23" s="93"/>
      <c r="H23" s="42">
        <f t="shared" si="1"/>
        <v>0</v>
      </c>
    </row>
    <row r="24" spans="2:10" ht="11.25" customHeight="1" x14ac:dyDescent="0.2">
      <c r="B24" s="21" t="s">
        <v>228</v>
      </c>
      <c r="C24" s="22" t="s">
        <v>262</v>
      </c>
      <c r="D24" s="22"/>
      <c r="E24" s="23">
        <v>325</v>
      </c>
      <c r="F24" s="24" t="s">
        <v>11</v>
      </c>
      <c r="G24" s="111"/>
      <c r="H24" s="42">
        <f t="shared" si="1"/>
        <v>0</v>
      </c>
    </row>
    <row r="25" spans="2:10" ht="11.25" customHeight="1" x14ac:dyDescent="0.2">
      <c r="B25" s="21"/>
      <c r="C25" s="22"/>
      <c r="D25" s="22"/>
      <c r="E25" s="23"/>
      <c r="F25" s="24"/>
      <c r="G25" s="112"/>
      <c r="H25" s="42"/>
    </row>
    <row r="26" spans="2:10" x14ac:dyDescent="0.2">
      <c r="B26" s="28">
        <v>2</v>
      </c>
      <c r="C26" s="28" t="s">
        <v>59</v>
      </c>
      <c r="D26" s="28"/>
      <c r="E26" s="28"/>
      <c r="F26" s="28"/>
      <c r="G26" s="109"/>
      <c r="H26" s="28"/>
      <c r="J26" s="3"/>
    </row>
    <row r="27" spans="2:10" s="48" customFormat="1" x14ac:dyDescent="0.2">
      <c r="B27" s="40" t="s">
        <v>29</v>
      </c>
      <c r="C27" s="39" t="s">
        <v>263</v>
      </c>
      <c r="D27" s="39"/>
      <c r="E27" s="22"/>
      <c r="F27" s="47"/>
      <c r="G27" s="94"/>
      <c r="H27" s="52"/>
      <c r="J27" s="68"/>
    </row>
    <row r="28" spans="2:10" x14ac:dyDescent="0.2">
      <c r="B28" s="21" t="s">
        <v>30</v>
      </c>
      <c r="C28" s="22" t="s">
        <v>264</v>
      </c>
      <c r="D28" s="22"/>
      <c r="E28" s="22">
        <v>100</v>
      </c>
      <c r="F28" s="24" t="s">
        <v>11</v>
      </c>
      <c r="G28" s="93"/>
      <c r="H28" s="42">
        <f t="shared" si="0"/>
        <v>0</v>
      </c>
    </row>
    <row r="29" spans="2:10" x14ac:dyDescent="0.2">
      <c r="B29" s="21" t="s">
        <v>32</v>
      </c>
      <c r="C29" s="22" t="s">
        <v>265</v>
      </c>
      <c r="D29" s="22"/>
      <c r="E29" s="22">
        <v>100</v>
      </c>
      <c r="F29" s="24" t="s">
        <v>11</v>
      </c>
      <c r="G29" s="93"/>
      <c r="H29" s="42">
        <f t="shared" si="0"/>
        <v>0</v>
      </c>
    </row>
    <row r="30" spans="2:10" x14ac:dyDescent="0.2">
      <c r="B30" s="21" t="s">
        <v>147</v>
      </c>
      <c r="C30" s="22" t="s">
        <v>266</v>
      </c>
      <c r="D30" s="22"/>
      <c r="E30" s="22">
        <v>500</v>
      </c>
      <c r="F30" s="24" t="s">
        <v>11</v>
      </c>
      <c r="G30" s="93"/>
      <c r="H30" s="42">
        <f t="shared" si="0"/>
        <v>0</v>
      </c>
    </row>
    <row r="31" spans="2:10" x14ac:dyDescent="0.2">
      <c r="B31" s="21" t="s">
        <v>148</v>
      </c>
      <c r="C31" s="22" t="s">
        <v>267</v>
      </c>
      <c r="D31" s="22"/>
      <c r="E31" s="22">
        <v>1000</v>
      </c>
      <c r="F31" s="24" t="s">
        <v>11</v>
      </c>
      <c r="G31" s="93"/>
      <c r="H31" s="42">
        <f t="shared" si="0"/>
        <v>0</v>
      </c>
    </row>
    <row r="32" spans="2:10" x14ac:dyDescent="0.2">
      <c r="B32" s="21" t="s">
        <v>149</v>
      </c>
      <c r="C32" s="22" t="s">
        <v>268</v>
      </c>
      <c r="D32" s="22"/>
      <c r="E32" s="22">
        <v>2000</v>
      </c>
      <c r="F32" s="24" t="s">
        <v>11</v>
      </c>
      <c r="G32" s="93"/>
      <c r="H32" s="42">
        <f t="shared" si="0"/>
        <v>0</v>
      </c>
    </row>
    <row r="33" spans="2:10" x14ac:dyDescent="0.2">
      <c r="B33" s="21" t="s">
        <v>150</v>
      </c>
      <c r="C33" s="22" t="s">
        <v>415</v>
      </c>
      <c r="D33" s="22"/>
      <c r="E33" s="22">
        <v>4000</v>
      </c>
      <c r="F33" s="24" t="s">
        <v>11</v>
      </c>
      <c r="G33" s="93"/>
      <c r="H33" s="42">
        <f t="shared" si="0"/>
        <v>0</v>
      </c>
    </row>
    <row r="34" spans="2:10" x14ac:dyDescent="0.2">
      <c r="B34" s="21"/>
      <c r="C34" s="22"/>
      <c r="D34" s="22"/>
      <c r="E34" s="22"/>
      <c r="F34" s="24"/>
      <c r="G34" s="92"/>
      <c r="H34" s="42"/>
    </row>
    <row r="35" spans="2:10" x14ac:dyDescent="0.2">
      <c r="B35" s="40" t="s">
        <v>34</v>
      </c>
      <c r="C35" s="39" t="s">
        <v>269</v>
      </c>
      <c r="D35" s="39"/>
      <c r="E35" s="22"/>
      <c r="F35" s="24"/>
      <c r="G35" s="92"/>
      <c r="H35" s="42"/>
    </row>
    <row r="36" spans="2:10" x14ac:dyDescent="0.2">
      <c r="B36" s="21" t="s">
        <v>35</v>
      </c>
      <c r="C36" s="22" t="s">
        <v>264</v>
      </c>
      <c r="D36" s="22"/>
      <c r="E36" s="22">
        <v>100</v>
      </c>
      <c r="F36" s="24" t="s">
        <v>11</v>
      </c>
      <c r="G36" s="93"/>
      <c r="H36" s="42">
        <f t="shared" si="0"/>
        <v>0</v>
      </c>
    </row>
    <row r="37" spans="2:10" x14ac:dyDescent="0.2">
      <c r="B37" s="21" t="s">
        <v>36</v>
      </c>
      <c r="C37" s="22" t="s">
        <v>265</v>
      </c>
      <c r="D37" s="22"/>
      <c r="E37" s="22">
        <v>100</v>
      </c>
      <c r="F37" s="24" t="s">
        <v>11</v>
      </c>
      <c r="G37" s="93"/>
      <c r="H37" s="42">
        <f t="shared" si="0"/>
        <v>0</v>
      </c>
    </row>
    <row r="38" spans="2:10" x14ac:dyDescent="0.2">
      <c r="B38" s="21" t="s">
        <v>158</v>
      </c>
      <c r="C38" s="22" t="s">
        <v>266</v>
      </c>
      <c r="D38" s="22"/>
      <c r="E38" s="22">
        <v>500</v>
      </c>
      <c r="F38" s="24" t="s">
        <v>11</v>
      </c>
      <c r="G38" s="93"/>
      <c r="H38" s="42">
        <f t="shared" si="0"/>
        <v>0</v>
      </c>
    </row>
    <row r="39" spans="2:10" x14ac:dyDescent="0.2">
      <c r="B39" s="21" t="s">
        <v>159</v>
      </c>
      <c r="C39" s="22" t="s">
        <v>267</v>
      </c>
      <c r="D39" s="22"/>
      <c r="E39" s="22">
        <v>1000</v>
      </c>
      <c r="F39" s="24" t="s">
        <v>11</v>
      </c>
      <c r="G39" s="93"/>
      <c r="H39" s="42">
        <f t="shared" si="0"/>
        <v>0</v>
      </c>
    </row>
    <row r="40" spans="2:10" x14ac:dyDescent="0.2">
      <c r="B40" s="21" t="s">
        <v>160</v>
      </c>
      <c r="C40" s="22" t="s">
        <v>268</v>
      </c>
      <c r="D40" s="22"/>
      <c r="E40" s="22">
        <v>2000</v>
      </c>
      <c r="F40" s="24" t="s">
        <v>11</v>
      </c>
      <c r="G40" s="93"/>
      <c r="H40" s="42">
        <f t="shared" si="0"/>
        <v>0</v>
      </c>
    </row>
    <row r="41" spans="2:10" x14ac:dyDescent="0.2">
      <c r="B41" s="21" t="s">
        <v>161</v>
      </c>
      <c r="C41" s="22" t="s">
        <v>415</v>
      </c>
      <c r="D41" s="22"/>
      <c r="E41" s="22">
        <v>4000</v>
      </c>
      <c r="F41" s="24" t="s">
        <v>11</v>
      </c>
      <c r="G41" s="93"/>
      <c r="H41" s="42">
        <f t="shared" si="0"/>
        <v>0</v>
      </c>
    </row>
    <row r="42" spans="2:10" x14ac:dyDescent="0.2">
      <c r="B42" s="21"/>
      <c r="C42" s="22"/>
      <c r="D42" s="22"/>
      <c r="E42" s="22"/>
      <c r="F42" s="24"/>
      <c r="G42" s="92"/>
      <c r="H42" s="42"/>
    </row>
    <row r="43" spans="2:10" x14ac:dyDescent="0.2">
      <c r="B43" s="21" t="s">
        <v>37</v>
      </c>
      <c r="C43" s="39" t="s">
        <v>270</v>
      </c>
      <c r="D43" s="39"/>
      <c r="E43" s="22"/>
      <c r="F43" s="24"/>
      <c r="G43" s="92"/>
      <c r="H43" s="42"/>
    </row>
    <row r="44" spans="2:10" x14ac:dyDescent="0.2">
      <c r="B44" s="21" t="s">
        <v>38</v>
      </c>
      <c r="C44" s="22" t="s">
        <v>272</v>
      </c>
      <c r="D44" s="22"/>
      <c r="E44" s="22">
        <v>100</v>
      </c>
      <c r="F44" s="24" t="s">
        <v>11</v>
      </c>
      <c r="G44" s="93"/>
      <c r="H44" s="42">
        <f t="shared" si="0"/>
        <v>0</v>
      </c>
    </row>
    <row r="45" spans="2:10" x14ac:dyDescent="0.2">
      <c r="B45" s="21" t="s">
        <v>39</v>
      </c>
      <c r="C45" s="22" t="s">
        <v>271</v>
      </c>
      <c r="D45" s="22"/>
      <c r="E45" s="22">
        <v>100</v>
      </c>
      <c r="F45" s="24" t="s">
        <v>11</v>
      </c>
      <c r="G45" s="93"/>
      <c r="H45" s="42">
        <f t="shared" si="0"/>
        <v>0</v>
      </c>
    </row>
    <row r="46" spans="2:10" x14ac:dyDescent="0.2">
      <c r="B46" s="21"/>
      <c r="C46" s="22"/>
      <c r="D46" s="22"/>
      <c r="E46" s="22"/>
      <c r="F46" s="24"/>
      <c r="G46" s="92"/>
      <c r="H46" s="42"/>
    </row>
    <row r="47" spans="2:10" s="48" customFormat="1" x14ac:dyDescent="0.2">
      <c r="B47" s="40" t="s">
        <v>40</v>
      </c>
      <c r="C47" s="39" t="s">
        <v>273</v>
      </c>
      <c r="D47" s="39"/>
      <c r="E47" s="39"/>
      <c r="F47" s="24"/>
      <c r="G47" s="94"/>
      <c r="H47" s="42"/>
      <c r="J47" s="68"/>
    </row>
    <row r="48" spans="2:10" x14ac:dyDescent="0.2">
      <c r="B48" s="21" t="s">
        <v>41</v>
      </c>
      <c r="C48" s="22" t="s">
        <v>274</v>
      </c>
      <c r="D48" s="22"/>
      <c r="E48" s="22">
        <v>100</v>
      </c>
      <c r="F48" s="24" t="s">
        <v>11</v>
      </c>
      <c r="G48" s="93"/>
      <c r="H48" s="42">
        <f t="shared" si="0"/>
        <v>0</v>
      </c>
    </row>
    <row r="49" spans="2:10" x14ac:dyDescent="0.2">
      <c r="B49" s="21" t="s">
        <v>42</v>
      </c>
      <c r="C49" s="22" t="s">
        <v>275</v>
      </c>
      <c r="D49" s="22"/>
      <c r="E49" s="22">
        <v>100</v>
      </c>
      <c r="F49" s="24" t="s">
        <v>11</v>
      </c>
      <c r="G49" s="93"/>
      <c r="H49" s="42">
        <f t="shared" si="0"/>
        <v>0</v>
      </c>
    </row>
    <row r="50" spans="2:10" x14ac:dyDescent="0.2">
      <c r="B50" s="21" t="s">
        <v>276</v>
      </c>
      <c r="C50" s="22" t="s">
        <v>277</v>
      </c>
      <c r="D50" s="22"/>
      <c r="E50" s="22">
        <v>100</v>
      </c>
      <c r="F50" s="24" t="s">
        <v>11</v>
      </c>
      <c r="G50" s="93"/>
      <c r="H50" s="42">
        <f t="shared" si="0"/>
        <v>0</v>
      </c>
    </row>
    <row r="51" spans="2:10" x14ac:dyDescent="0.2">
      <c r="B51" s="21" t="s">
        <v>278</v>
      </c>
      <c r="C51" s="22" t="s">
        <v>279</v>
      </c>
      <c r="D51" s="22"/>
      <c r="E51" s="22">
        <v>100</v>
      </c>
      <c r="F51" s="24" t="s">
        <v>11</v>
      </c>
      <c r="G51" s="93"/>
      <c r="H51" s="42">
        <f t="shared" si="0"/>
        <v>0</v>
      </c>
    </row>
    <row r="52" spans="2:10" x14ac:dyDescent="0.2">
      <c r="B52" s="21" t="s">
        <v>280</v>
      </c>
      <c r="C52" s="22" t="s">
        <v>281</v>
      </c>
      <c r="D52" s="22"/>
      <c r="E52" s="22">
        <v>100</v>
      </c>
      <c r="F52" s="24" t="s">
        <v>11</v>
      </c>
      <c r="G52" s="93"/>
      <c r="H52" s="42">
        <f t="shared" si="0"/>
        <v>0</v>
      </c>
    </row>
    <row r="53" spans="2:10" ht="20.399999999999999" x14ac:dyDescent="0.2">
      <c r="B53" s="21" t="s">
        <v>282</v>
      </c>
      <c r="C53" s="22" t="s">
        <v>283</v>
      </c>
      <c r="D53" s="22"/>
      <c r="E53" s="22">
        <v>100</v>
      </c>
      <c r="F53" s="24" t="s">
        <v>11</v>
      </c>
      <c r="G53" s="93"/>
      <c r="H53" s="42">
        <f t="shared" si="0"/>
        <v>0</v>
      </c>
    </row>
    <row r="54" spans="2:10" x14ac:dyDescent="0.2">
      <c r="B54" s="21"/>
      <c r="C54" s="22"/>
      <c r="D54" s="22"/>
      <c r="E54" s="22"/>
      <c r="F54" s="24"/>
      <c r="G54" s="92"/>
      <c r="H54" s="44"/>
    </row>
    <row r="55" spans="2:10" x14ac:dyDescent="0.2">
      <c r="B55" s="40" t="s">
        <v>43</v>
      </c>
      <c r="C55" s="39" t="s">
        <v>73</v>
      </c>
      <c r="D55" s="39"/>
      <c r="E55" s="23">
        <v>100</v>
      </c>
      <c r="F55" s="24" t="s">
        <v>11</v>
      </c>
      <c r="G55" s="93"/>
      <c r="H55" s="42">
        <f>$E55*G55</f>
        <v>0</v>
      </c>
    </row>
    <row r="56" spans="2:10" x14ac:dyDescent="0.2">
      <c r="B56" s="40"/>
      <c r="C56" s="39"/>
      <c r="D56" s="39"/>
      <c r="E56" s="23"/>
      <c r="F56" s="24"/>
      <c r="G56" s="92"/>
      <c r="H56" s="42"/>
    </row>
    <row r="57" spans="2:10" x14ac:dyDescent="0.2">
      <c r="B57" s="40" t="s">
        <v>428</v>
      </c>
      <c r="C57" s="39" t="s">
        <v>434</v>
      </c>
      <c r="D57" s="39"/>
      <c r="E57" s="22">
        <v>100</v>
      </c>
      <c r="F57" s="24" t="s">
        <v>429</v>
      </c>
      <c r="G57" s="93"/>
      <c r="H57" s="42">
        <f t="shared" ref="H57" si="2">$E57*G57</f>
        <v>0</v>
      </c>
      <c r="J57" s="1"/>
    </row>
    <row r="58" spans="2:10" x14ac:dyDescent="0.2">
      <c r="B58" s="21"/>
      <c r="C58" s="39"/>
      <c r="D58" s="39"/>
      <c r="E58" s="22"/>
      <c r="F58" s="24"/>
      <c r="G58" s="44"/>
      <c r="H58" s="42"/>
      <c r="J58" s="1"/>
    </row>
    <row r="59" spans="2:10" x14ac:dyDescent="0.2">
      <c r="B59" s="40" t="s">
        <v>430</v>
      </c>
      <c r="C59" s="46" t="s">
        <v>435</v>
      </c>
      <c r="D59" s="39"/>
      <c r="E59" s="22">
        <v>100</v>
      </c>
      <c r="F59" s="24" t="s">
        <v>429</v>
      </c>
      <c r="G59" s="93"/>
      <c r="H59" s="42">
        <f>$E59*G59</f>
        <v>0</v>
      </c>
      <c r="J59" s="1"/>
    </row>
    <row r="60" spans="2:10" x14ac:dyDescent="0.2">
      <c r="B60" s="40"/>
      <c r="C60" s="46"/>
      <c r="D60" s="39"/>
      <c r="E60" s="22"/>
      <c r="F60" s="24"/>
      <c r="G60" s="42"/>
      <c r="H60" s="42"/>
      <c r="J60" s="1"/>
    </row>
    <row r="61" spans="2:10" x14ac:dyDescent="0.2">
      <c r="B61" s="40" t="s">
        <v>436</v>
      </c>
      <c r="C61" s="46" t="s">
        <v>438</v>
      </c>
      <c r="D61" s="39"/>
      <c r="E61" s="22">
        <v>100</v>
      </c>
      <c r="F61" s="24" t="s">
        <v>429</v>
      </c>
      <c r="G61" s="123"/>
      <c r="H61" s="42">
        <f t="shared" ref="H60:H61" si="3">$E61*G61</f>
        <v>0</v>
      </c>
      <c r="J61" s="1"/>
    </row>
    <row r="62" spans="2:10" x14ac:dyDescent="0.2">
      <c r="B62" s="40"/>
      <c r="C62" s="39"/>
      <c r="D62" s="39"/>
      <c r="E62" s="23"/>
      <c r="F62" s="24"/>
      <c r="G62" s="113"/>
      <c r="H62" s="42"/>
    </row>
    <row r="63" spans="2:10" x14ac:dyDescent="0.2">
      <c r="B63" s="28">
        <v>3</v>
      </c>
      <c r="C63" s="29" t="s">
        <v>74</v>
      </c>
      <c r="D63" s="29" t="s">
        <v>284</v>
      </c>
      <c r="E63" s="29"/>
      <c r="F63" s="30"/>
      <c r="G63" s="97"/>
      <c r="H63" s="31"/>
    </row>
    <row r="64" spans="2:10" ht="11.25" customHeight="1" x14ac:dyDescent="0.2">
      <c r="B64" s="40" t="s">
        <v>45</v>
      </c>
      <c r="C64" s="38" t="s">
        <v>76</v>
      </c>
      <c r="D64" s="38"/>
      <c r="E64" s="38"/>
      <c r="F64" s="25"/>
      <c r="G64" s="98"/>
      <c r="H64" s="27"/>
    </row>
    <row r="65" spans="2:10" x14ac:dyDescent="0.2">
      <c r="B65" s="21" t="s">
        <v>46</v>
      </c>
      <c r="C65" s="22" t="s">
        <v>285</v>
      </c>
      <c r="D65" s="114"/>
      <c r="E65" s="23">
        <v>7</v>
      </c>
      <c r="F65" s="25" t="s">
        <v>422</v>
      </c>
      <c r="G65" s="99"/>
      <c r="H65" s="27">
        <f t="shared" ref="H65:H128" si="4">$E65*G65</f>
        <v>0</v>
      </c>
      <c r="J65" s="68"/>
    </row>
    <row r="66" spans="2:10" x14ac:dyDescent="0.2">
      <c r="B66" s="21" t="s">
        <v>47</v>
      </c>
      <c r="C66" s="22" t="s">
        <v>286</v>
      </c>
      <c r="D66" s="114"/>
      <c r="E66" s="23">
        <v>7</v>
      </c>
      <c r="F66" s="25" t="s">
        <v>422</v>
      </c>
      <c r="G66" s="99"/>
      <c r="H66" s="27">
        <f t="shared" si="4"/>
        <v>0</v>
      </c>
      <c r="J66" s="68"/>
    </row>
    <row r="67" spans="2:10" x14ac:dyDescent="0.2">
      <c r="B67" s="21" t="s">
        <v>187</v>
      </c>
      <c r="C67" s="22" t="s">
        <v>287</v>
      </c>
      <c r="D67" s="114"/>
      <c r="E67" s="23">
        <v>7</v>
      </c>
      <c r="F67" s="25" t="s">
        <v>422</v>
      </c>
      <c r="G67" s="99"/>
      <c r="H67" s="27">
        <f t="shared" si="4"/>
        <v>0</v>
      </c>
      <c r="J67" s="68"/>
    </row>
    <row r="68" spans="2:10" x14ac:dyDescent="0.2">
      <c r="B68" s="21" t="s">
        <v>188</v>
      </c>
      <c r="C68" s="22" t="s">
        <v>288</v>
      </c>
      <c r="D68" s="114"/>
      <c r="E68" s="23">
        <v>7</v>
      </c>
      <c r="F68" s="25" t="s">
        <v>422</v>
      </c>
      <c r="G68" s="99"/>
      <c r="H68" s="27">
        <f t="shared" si="4"/>
        <v>0</v>
      </c>
      <c r="J68" s="68"/>
    </row>
    <row r="69" spans="2:10" x14ac:dyDescent="0.2">
      <c r="B69" s="21" t="s">
        <v>233</v>
      </c>
      <c r="C69" s="22" t="s">
        <v>289</v>
      </c>
      <c r="D69" s="114"/>
      <c r="E69" s="23">
        <v>7</v>
      </c>
      <c r="F69" s="25" t="s">
        <v>422</v>
      </c>
      <c r="G69" s="99"/>
      <c r="H69" s="27">
        <f t="shared" si="4"/>
        <v>0</v>
      </c>
      <c r="J69" s="68"/>
    </row>
    <row r="70" spans="2:10" x14ac:dyDescent="0.2">
      <c r="B70" s="21" t="s">
        <v>234</v>
      </c>
      <c r="C70" s="22" t="s">
        <v>290</v>
      </c>
      <c r="D70" s="114"/>
      <c r="E70" s="23">
        <v>7</v>
      </c>
      <c r="F70" s="25" t="s">
        <v>422</v>
      </c>
      <c r="G70" s="99"/>
      <c r="H70" s="27">
        <f t="shared" si="4"/>
        <v>0</v>
      </c>
      <c r="J70" s="68"/>
    </row>
    <row r="71" spans="2:10" x14ac:dyDescent="0.2">
      <c r="B71" s="21" t="s">
        <v>235</v>
      </c>
      <c r="C71" s="22" t="s">
        <v>291</v>
      </c>
      <c r="D71" s="114"/>
      <c r="E71" s="23">
        <v>7</v>
      </c>
      <c r="F71" s="25" t="s">
        <v>422</v>
      </c>
      <c r="G71" s="99"/>
      <c r="H71" s="27">
        <f t="shared" si="4"/>
        <v>0</v>
      </c>
      <c r="J71" s="68"/>
    </row>
    <row r="72" spans="2:10" x14ac:dyDescent="0.2">
      <c r="B72" s="21" t="s">
        <v>236</v>
      </c>
      <c r="C72" s="22" t="s">
        <v>292</v>
      </c>
      <c r="D72" s="114"/>
      <c r="E72" s="23">
        <v>7</v>
      </c>
      <c r="F72" s="25" t="s">
        <v>422</v>
      </c>
      <c r="G72" s="99"/>
      <c r="H72" s="27">
        <f t="shared" si="4"/>
        <v>0</v>
      </c>
      <c r="J72" s="68"/>
    </row>
    <row r="73" spans="2:10" x14ac:dyDescent="0.2">
      <c r="B73" s="21" t="s">
        <v>237</v>
      </c>
      <c r="C73" s="22" t="s">
        <v>293</v>
      </c>
      <c r="D73" s="114"/>
      <c r="E73" s="23">
        <v>7</v>
      </c>
      <c r="F73" s="25" t="s">
        <v>422</v>
      </c>
      <c r="G73" s="99"/>
      <c r="H73" s="27">
        <f t="shared" si="4"/>
        <v>0</v>
      </c>
      <c r="J73" s="68"/>
    </row>
    <row r="74" spans="2:10" x14ac:dyDescent="0.2">
      <c r="B74" s="21" t="s">
        <v>238</v>
      </c>
      <c r="C74" s="22" t="s">
        <v>294</v>
      </c>
      <c r="D74" s="114"/>
      <c r="E74" s="23">
        <v>7</v>
      </c>
      <c r="F74" s="25" t="s">
        <v>422</v>
      </c>
      <c r="G74" s="99"/>
      <c r="H74" s="27">
        <f t="shared" si="4"/>
        <v>0</v>
      </c>
      <c r="J74" s="68"/>
    </row>
    <row r="75" spans="2:10" x14ac:dyDescent="0.2">
      <c r="B75" s="21" t="s">
        <v>239</v>
      </c>
      <c r="C75" s="22" t="s">
        <v>295</v>
      </c>
      <c r="D75" s="114"/>
      <c r="E75" s="23">
        <v>7</v>
      </c>
      <c r="F75" s="25" t="s">
        <v>422</v>
      </c>
      <c r="G75" s="99"/>
      <c r="H75" s="27">
        <f t="shared" si="4"/>
        <v>0</v>
      </c>
      <c r="J75" s="68"/>
    </row>
    <row r="76" spans="2:10" x14ac:dyDescent="0.2">
      <c r="B76" s="21" t="s">
        <v>240</v>
      </c>
      <c r="C76" s="22" t="s">
        <v>296</v>
      </c>
      <c r="D76" s="115"/>
      <c r="E76" s="23">
        <v>7</v>
      </c>
      <c r="F76" s="25" t="s">
        <v>422</v>
      </c>
      <c r="G76" s="99"/>
      <c r="H76" s="27">
        <f t="shared" si="4"/>
        <v>0</v>
      </c>
      <c r="J76" s="68"/>
    </row>
    <row r="77" spans="2:10" x14ac:dyDescent="0.2">
      <c r="B77" s="21" t="s">
        <v>241</v>
      </c>
      <c r="C77" s="22" t="s">
        <v>297</v>
      </c>
      <c r="D77" s="114"/>
      <c r="E77" s="23">
        <v>7</v>
      </c>
      <c r="F77" s="25" t="s">
        <v>422</v>
      </c>
      <c r="G77" s="99"/>
      <c r="H77" s="27">
        <f t="shared" si="4"/>
        <v>0</v>
      </c>
      <c r="J77" s="68"/>
    </row>
    <row r="78" spans="2:10" x14ac:dyDescent="0.2">
      <c r="B78" s="22"/>
      <c r="C78" s="22"/>
      <c r="D78" s="22"/>
      <c r="E78" s="23"/>
      <c r="F78" s="25"/>
      <c r="G78" s="100"/>
      <c r="H78" s="27"/>
    </row>
    <row r="79" spans="2:10" x14ac:dyDescent="0.2">
      <c r="B79" s="40" t="s">
        <v>48</v>
      </c>
      <c r="C79" s="39" t="s">
        <v>104</v>
      </c>
      <c r="D79" s="22"/>
      <c r="E79" s="23"/>
      <c r="F79" s="25"/>
      <c r="G79" s="100"/>
      <c r="H79" s="27"/>
    </row>
    <row r="80" spans="2:10" x14ac:dyDescent="0.2">
      <c r="B80" s="21" t="s">
        <v>49</v>
      </c>
      <c r="C80" s="22" t="s">
        <v>285</v>
      </c>
      <c r="D80" s="114"/>
      <c r="E80" s="23">
        <v>200</v>
      </c>
      <c r="F80" s="25" t="s">
        <v>11</v>
      </c>
      <c r="G80" s="101"/>
      <c r="H80" s="27">
        <f t="shared" si="4"/>
        <v>0</v>
      </c>
    </row>
    <row r="81" spans="2:10" x14ac:dyDescent="0.2">
      <c r="B81" s="21" t="s">
        <v>50</v>
      </c>
      <c r="C81" s="22" t="s">
        <v>286</v>
      </c>
      <c r="D81" s="114"/>
      <c r="E81" s="23">
        <v>200</v>
      </c>
      <c r="F81" s="25" t="s">
        <v>11</v>
      </c>
      <c r="G81" s="101"/>
      <c r="H81" s="27">
        <f t="shared" si="4"/>
        <v>0</v>
      </c>
    </row>
    <row r="82" spans="2:10" x14ac:dyDescent="0.2">
      <c r="B82" s="21" t="s">
        <v>243</v>
      </c>
      <c r="C82" s="22" t="s">
        <v>287</v>
      </c>
      <c r="D82" s="114"/>
      <c r="E82" s="23">
        <v>200</v>
      </c>
      <c r="F82" s="25" t="s">
        <v>11</v>
      </c>
      <c r="G82" s="101"/>
      <c r="H82" s="27">
        <f t="shared" si="4"/>
        <v>0</v>
      </c>
    </row>
    <row r="83" spans="2:10" x14ac:dyDescent="0.2">
      <c r="B83" s="21" t="s">
        <v>244</v>
      </c>
      <c r="C83" s="22" t="s">
        <v>288</v>
      </c>
      <c r="D83" s="114"/>
      <c r="E83" s="23">
        <v>200</v>
      </c>
      <c r="F83" s="25" t="s">
        <v>11</v>
      </c>
      <c r="G83" s="101"/>
      <c r="H83" s="27">
        <f t="shared" si="4"/>
        <v>0</v>
      </c>
    </row>
    <row r="84" spans="2:10" x14ac:dyDescent="0.2">
      <c r="B84" s="21" t="s">
        <v>245</v>
      </c>
      <c r="C84" s="22" t="s">
        <v>289</v>
      </c>
      <c r="D84" s="114"/>
      <c r="E84" s="23">
        <v>200</v>
      </c>
      <c r="F84" s="25" t="s">
        <v>11</v>
      </c>
      <c r="G84" s="101"/>
      <c r="H84" s="27">
        <f t="shared" si="4"/>
        <v>0</v>
      </c>
    </row>
    <row r="85" spans="2:10" x14ac:dyDescent="0.2">
      <c r="B85" s="21" t="s">
        <v>246</v>
      </c>
      <c r="C85" s="22" t="s">
        <v>290</v>
      </c>
      <c r="D85" s="114"/>
      <c r="E85" s="23">
        <v>200</v>
      </c>
      <c r="F85" s="25" t="s">
        <v>11</v>
      </c>
      <c r="G85" s="101"/>
      <c r="H85" s="27">
        <f t="shared" si="4"/>
        <v>0</v>
      </c>
    </row>
    <row r="86" spans="2:10" x14ac:dyDescent="0.2">
      <c r="B86" s="21" t="s">
        <v>247</v>
      </c>
      <c r="C86" s="22" t="s">
        <v>291</v>
      </c>
      <c r="D86" s="114"/>
      <c r="E86" s="23">
        <v>200</v>
      </c>
      <c r="F86" s="25" t="s">
        <v>11</v>
      </c>
      <c r="G86" s="101"/>
      <c r="H86" s="27">
        <f t="shared" si="4"/>
        <v>0</v>
      </c>
    </row>
    <row r="87" spans="2:10" x14ac:dyDescent="0.2">
      <c r="B87" s="21" t="s">
        <v>248</v>
      </c>
      <c r="C87" s="22" t="s">
        <v>292</v>
      </c>
      <c r="D87" s="114"/>
      <c r="E87" s="23">
        <v>200</v>
      </c>
      <c r="F87" s="25" t="s">
        <v>11</v>
      </c>
      <c r="G87" s="101"/>
      <c r="H87" s="27">
        <f t="shared" si="4"/>
        <v>0</v>
      </c>
    </row>
    <row r="88" spans="2:10" x14ac:dyDescent="0.2">
      <c r="B88" s="21" t="s">
        <v>249</v>
      </c>
      <c r="C88" s="22" t="s">
        <v>293</v>
      </c>
      <c r="D88" s="114"/>
      <c r="E88" s="23">
        <v>200</v>
      </c>
      <c r="F88" s="25" t="s">
        <v>11</v>
      </c>
      <c r="G88" s="101"/>
      <c r="H88" s="27">
        <f t="shared" si="4"/>
        <v>0</v>
      </c>
    </row>
    <row r="89" spans="2:10" x14ac:dyDescent="0.2">
      <c r="B89" s="21" t="s">
        <v>250</v>
      </c>
      <c r="C89" s="22" t="s">
        <v>294</v>
      </c>
      <c r="D89" s="114"/>
      <c r="E89" s="23">
        <v>200</v>
      </c>
      <c r="F89" s="25" t="s">
        <v>11</v>
      </c>
      <c r="G89" s="101"/>
      <c r="H89" s="27">
        <f t="shared" si="4"/>
        <v>0</v>
      </c>
    </row>
    <row r="90" spans="2:10" x14ac:dyDescent="0.2">
      <c r="B90" s="21" t="s">
        <v>251</v>
      </c>
      <c r="C90" s="22" t="s">
        <v>295</v>
      </c>
      <c r="D90" s="114"/>
      <c r="E90" s="23">
        <v>200</v>
      </c>
      <c r="F90" s="25" t="s">
        <v>11</v>
      </c>
      <c r="G90" s="101"/>
      <c r="H90" s="27">
        <f t="shared" si="4"/>
        <v>0</v>
      </c>
    </row>
    <row r="91" spans="2:10" x14ac:dyDescent="0.2">
      <c r="B91" s="21" t="s">
        <v>252</v>
      </c>
      <c r="C91" s="22" t="s">
        <v>296</v>
      </c>
      <c r="D91" s="114"/>
      <c r="E91" s="23">
        <v>200</v>
      </c>
      <c r="F91" s="25" t="s">
        <v>11</v>
      </c>
      <c r="G91" s="101"/>
      <c r="H91" s="27">
        <f t="shared" si="4"/>
        <v>0</v>
      </c>
    </row>
    <row r="92" spans="2:10" x14ac:dyDescent="0.2">
      <c r="B92" s="21" t="s">
        <v>253</v>
      </c>
      <c r="C92" s="22" t="s">
        <v>297</v>
      </c>
      <c r="D92" s="114"/>
      <c r="E92" s="23">
        <v>200</v>
      </c>
      <c r="F92" s="25" t="s">
        <v>11</v>
      </c>
      <c r="G92" s="101"/>
      <c r="H92" s="27">
        <f t="shared" si="4"/>
        <v>0</v>
      </c>
    </row>
    <row r="93" spans="2:10" x14ac:dyDescent="0.2">
      <c r="B93" s="21"/>
      <c r="C93" s="22"/>
      <c r="D93" s="22"/>
      <c r="E93" s="23"/>
      <c r="F93" s="25"/>
      <c r="G93" s="100"/>
      <c r="H93" s="27"/>
    </row>
    <row r="94" spans="2:10" x14ac:dyDescent="0.2">
      <c r="B94" s="40" t="s">
        <v>51</v>
      </c>
      <c r="C94" s="38" t="s">
        <v>76</v>
      </c>
      <c r="D94" s="22"/>
      <c r="E94" s="23"/>
      <c r="F94" s="25"/>
      <c r="G94" s="100"/>
      <c r="H94" s="27"/>
    </row>
    <row r="95" spans="2:10" x14ac:dyDescent="0.2">
      <c r="B95" s="21" t="s">
        <v>52</v>
      </c>
      <c r="C95" s="22" t="s">
        <v>298</v>
      </c>
      <c r="D95" s="114"/>
      <c r="E95" s="23">
        <v>7</v>
      </c>
      <c r="F95" s="25" t="s">
        <v>422</v>
      </c>
      <c r="G95" s="101"/>
      <c r="H95" s="27">
        <f t="shared" si="4"/>
        <v>0</v>
      </c>
      <c r="J95" s="68"/>
    </row>
    <row r="96" spans="2:10" x14ac:dyDescent="0.2">
      <c r="B96" s="21" t="s">
        <v>53</v>
      </c>
      <c r="C96" s="22" t="s">
        <v>299</v>
      </c>
      <c r="D96" s="114"/>
      <c r="E96" s="23">
        <v>7</v>
      </c>
      <c r="F96" s="25" t="s">
        <v>422</v>
      </c>
      <c r="G96" s="101"/>
      <c r="H96" s="27">
        <f t="shared" si="4"/>
        <v>0</v>
      </c>
      <c r="J96" s="68"/>
    </row>
    <row r="97" spans="2:10" x14ac:dyDescent="0.2">
      <c r="B97" s="21" t="s">
        <v>189</v>
      </c>
      <c r="C97" s="22" t="s">
        <v>300</v>
      </c>
      <c r="D97" s="114"/>
      <c r="E97" s="23">
        <v>7</v>
      </c>
      <c r="F97" s="25" t="s">
        <v>422</v>
      </c>
      <c r="G97" s="101"/>
      <c r="H97" s="27">
        <f t="shared" si="4"/>
        <v>0</v>
      </c>
      <c r="J97" s="68"/>
    </row>
    <row r="98" spans="2:10" x14ac:dyDescent="0.2">
      <c r="B98" s="21" t="s">
        <v>301</v>
      </c>
      <c r="C98" s="22" t="s">
        <v>302</v>
      </c>
      <c r="D98" s="114"/>
      <c r="E98" s="23">
        <v>7</v>
      </c>
      <c r="F98" s="25" t="s">
        <v>422</v>
      </c>
      <c r="G98" s="101"/>
      <c r="H98" s="27">
        <f t="shared" si="4"/>
        <v>0</v>
      </c>
      <c r="J98" s="68"/>
    </row>
    <row r="99" spans="2:10" x14ac:dyDescent="0.2">
      <c r="B99" s="21" t="s">
        <v>303</v>
      </c>
      <c r="C99" s="22" t="s">
        <v>304</v>
      </c>
      <c r="D99" s="114"/>
      <c r="E99" s="23">
        <v>7</v>
      </c>
      <c r="F99" s="25" t="s">
        <v>422</v>
      </c>
      <c r="G99" s="101"/>
      <c r="H99" s="27">
        <f t="shared" si="4"/>
        <v>0</v>
      </c>
      <c r="J99" s="68"/>
    </row>
    <row r="100" spans="2:10" x14ac:dyDescent="0.2">
      <c r="B100" s="21" t="s">
        <v>305</v>
      </c>
      <c r="C100" s="22" t="s">
        <v>306</v>
      </c>
      <c r="D100" s="114"/>
      <c r="E100" s="23">
        <v>7</v>
      </c>
      <c r="F100" s="25" t="s">
        <v>422</v>
      </c>
      <c r="G100" s="101"/>
      <c r="H100" s="27">
        <f t="shared" si="4"/>
        <v>0</v>
      </c>
      <c r="J100" s="68"/>
    </row>
    <row r="101" spans="2:10" x14ac:dyDescent="0.2">
      <c r="B101" s="21" t="s">
        <v>307</v>
      </c>
      <c r="C101" s="22" t="s">
        <v>308</v>
      </c>
      <c r="D101" s="114"/>
      <c r="E101" s="23">
        <v>7</v>
      </c>
      <c r="F101" s="25" t="s">
        <v>422</v>
      </c>
      <c r="G101" s="101"/>
      <c r="H101" s="27">
        <f t="shared" si="4"/>
        <v>0</v>
      </c>
      <c r="J101" s="68"/>
    </row>
    <row r="102" spans="2:10" x14ac:dyDescent="0.2">
      <c r="B102" s="21" t="s">
        <v>309</v>
      </c>
      <c r="C102" s="22" t="s">
        <v>310</v>
      </c>
      <c r="D102" s="114"/>
      <c r="E102" s="23">
        <v>7</v>
      </c>
      <c r="F102" s="25" t="s">
        <v>422</v>
      </c>
      <c r="G102" s="101"/>
      <c r="H102" s="27">
        <f t="shared" si="4"/>
        <v>0</v>
      </c>
      <c r="J102" s="68"/>
    </row>
    <row r="103" spans="2:10" x14ac:dyDescent="0.2">
      <c r="B103" s="21" t="s">
        <v>311</v>
      </c>
      <c r="C103" s="22" t="s">
        <v>312</v>
      </c>
      <c r="D103" s="114"/>
      <c r="E103" s="23">
        <v>7</v>
      </c>
      <c r="F103" s="25" t="s">
        <v>422</v>
      </c>
      <c r="G103" s="101"/>
      <c r="H103" s="27">
        <f t="shared" si="4"/>
        <v>0</v>
      </c>
      <c r="J103" s="68"/>
    </row>
    <row r="104" spans="2:10" x14ac:dyDescent="0.2">
      <c r="B104" s="21" t="s">
        <v>313</v>
      </c>
      <c r="C104" s="22" t="s">
        <v>314</v>
      </c>
      <c r="D104" s="114"/>
      <c r="E104" s="23">
        <v>7</v>
      </c>
      <c r="F104" s="25" t="s">
        <v>422</v>
      </c>
      <c r="G104" s="101"/>
      <c r="H104" s="27">
        <f t="shared" si="4"/>
        <v>0</v>
      </c>
      <c r="J104" s="68"/>
    </row>
    <row r="105" spans="2:10" x14ac:dyDescent="0.2">
      <c r="B105" s="21" t="s">
        <v>315</v>
      </c>
      <c r="C105" s="22" t="s">
        <v>316</v>
      </c>
      <c r="D105" s="114"/>
      <c r="E105" s="23">
        <v>7</v>
      </c>
      <c r="F105" s="25" t="s">
        <v>422</v>
      </c>
      <c r="G105" s="101"/>
      <c r="H105" s="27">
        <f t="shared" si="4"/>
        <v>0</v>
      </c>
      <c r="J105" s="68"/>
    </row>
    <row r="106" spans="2:10" x14ac:dyDescent="0.2">
      <c r="B106" s="21" t="s">
        <v>317</v>
      </c>
      <c r="C106" s="22" t="s">
        <v>318</v>
      </c>
      <c r="D106" s="114"/>
      <c r="E106" s="23">
        <v>7</v>
      </c>
      <c r="F106" s="25" t="s">
        <v>422</v>
      </c>
      <c r="G106" s="101"/>
      <c r="H106" s="27">
        <f t="shared" si="4"/>
        <v>0</v>
      </c>
      <c r="J106" s="68"/>
    </row>
    <row r="107" spans="2:10" x14ac:dyDescent="0.2">
      <c r="B107" s="21" t="s">
        <v>319</v>
      </c>
      <c r="C107" s="22" t="s">
        <v>320</v>
      </c>
      <c r="D107" s="114"/>
      <c r="E107" s="23">
        <v>7</v>
      </c>
      <c r="F107" s="25" t="s">
        <v>422</v>
      </c>
      <c r="G107" s="101"/>
      <c r="H107" s="27">
        <f t="shared" si="4"/>
        <v>0</v>
      </c>
      <c r="J107" s="68"/>
    </row>
    <row r="108" spans="2:10" x14ac:dyDescent="0.2">
      <c r="B108" s="21"/>
      <c r="C108" s="22"/>
      <c r="D108" s="22"/>
      <c r="E108" s="23"/>
      <c r="F108" s="25"/>
      <c r="G108" s="100"/>
      <c r="H108" s="27"/>
    </row>
    <row r="109" spans="2:10" x14ac:dyDescent="0.2">
      <c r="B109" s="40" t="s">
        <v>54</v>
      </c>
      <c r="C109" s="39" t="s">
        <v>104</v>
      </c>
      <c r="D109" s="22"/>
      <c r="E109" s="23"/>
      <c r="F109" s="25"/>
      <c r="G109" s="100"/>
      <c r="H109" s="27"/>
    </row>
    <row r="110" spans="2:10" x14ac:dyDescent="0.2">
      <c r="B110" s="21" t="s">
        <v>55</v>
      </c>
      <c r="C110" s="22" t="s">
        <v>298</v>
      </c>
      <c r="D110" s="114"/>
      <c r="E110" s="23">
        <v>200</v>
      </c>
      <c r="F110" s="25" t="s">
        <v>11</v>
      </c>
      <c r="G110" s="101"/>
      <c r="H110" s="27">
        <f t="shared" si="4"/>
        <v>0</v>
      </c>
    </row>
    <row r="111" spans="2:10" x14ac:dyDescent="0.2">
      <c r="B111" s="21" t="s">
        <v>56</v>
      </c>
      <c r="C111" s="22" t="s">
        <v>299</v>
      </c>
      <c r="D111" s="114"/>
      <c r="E111" s="23">
        <v>200</v>
      </c>
      <c r="F111" s="25" t="s">
        <v>11</v>
      </c>
      <c r="G111" s="101"/>
      <c r="H111" s="27">
        <f t="shared" si="4"/>
        <v>0</v>
      </c>
    </row>
    <row r="112" spans="2:10" x14ac:dyDescent="0.2">
      <c r="B112" s="21" t="s">
        <v>321</v>
      </c>
      <c r="C112" s="22" t="s">
        <v>300</v>
      </c>
      <c r="D112" s="114"/>
      <c r="E112" s="23">
        <v>200</v>
      </c>
      <c r="F112" s="25" t="s">
        <v>11</v>
      </c>
      <c r="G112" s="101"/>
      <c r="H112" s="27">
        <f t="shared" si="4"/>
        <v>0</v>
      </c>
    </row>
    <row r="113" spans="2:10" x14ac:dyDescent="0.2">
      <c r="B113" s="21" t="s">
        <v>322</v>
      </c>
      <c r="C113" s="22" t="s">
        <v>302</v>
      </c>
      <c r="D113" s="114"/>
      <c r="E113" s="23">
        <v>200</v>
      </c>
      <c r="F113" s="25" t="s">
        <v>11</v>
      </c>
      <c r="G113" s="101"/>
      <c r="H113" s="27">
        <f t="shared" si="4"/>
        <v>0</v>
      </c>
    </row>
    <row r="114" spans="2:10" x14ac:dyDescent="0.2">
      <c r="B114" s="21" t="s">
        <v>323</v>
      </c>
      <c r="C114" s="22" t="s">
        <v>304</v>
      </c>
      <c r="D114" s="114"/>
      <c r="E114" s="23">
        <v>200</v>
      </c>
      <c r="F114" s="25" t="s">
        <v>11</v>
      </c>
      <c r="G114" s="101"/>
      <c r="H114" s="27">
        <f t="shared" si="4"/>
        <v>0</v>
      </c>
    </row>
    <row r="115" spans="2:10" x14ac:dyDescent="0.2">
      <c r="B115" s="21" t="s">
        <v>324</v>
      </c>
      <c r="C115" s="22" t="s">
        <v>306</v>
      </c>
      <c r="D115" s="114"/>
      <c r="E115" s="23">
        <v>200</v>
      </c>
      <c r="F115" s="25" t="s">
        <v>11</v>
      </c>
      <c r="G115" s="101"/>
      <c r="H115" s="27">
        <f t="shared" si="4"/>
        <v>0</v>
      </c>
    </row>
    <row r="116" spans="2:10" x14ac:dyDescent="0.2">
      <c r="B116" s="21" t="s">
        <v>325</v>
      </c>
      <c r="C116" s="22" t="s">
        <v>308</v>
      </c>
      <c r="D116" s="114"/>
      <c r="E116" s="23">
        <v>200</v>
      </c>
      <c r="F116" s="25" t="s">
        <v>11</v>
      </c>
      <c r="G116" s="101"/>
      <c r="H116" s="27">
        <f t="shared" si="4"/>
        <v>0</v>
      </c>
    </row>
    <row r="117" spans="2:10" x14ac:dyDescent="0.2">
      <c r="B117" s="21" t="s">
        <v>326</v>
      </c>
      <c r="C117" s="22" t="s">
        <v>310</v>
      </c>
      <c r="D117" s="114"/>
      <c r="E117" s="23">
        <v>200</v>
      </c>
      <c r="F117" s="25" t="s">
        <v>11</v>
      </c>
      <c r="G117" s="101"/>
      <c r="H117" s="27">
        <f t="shared" si="4"/>
        <v>0</v>
      </c>
    </row>
    <row r="118" spans="2:10" x14ac:dyDescent="0.2">
      <c r="B118" s="21" t="s">
        <v>327</v>
      </c>
      <c r="C118" s="22" t="s">
        <v>312</v>
      </c>
      <c r="D118" s="114"/>
      <c r="E118" s="23">
        <v>200</v>
      </c>
      <c r="F118" s="25" t="s">
        <v>11</v>
      </c>
      <c r="G118" s="101"/>
      <c r="H118" s="27">
        <f t="shared" si="4"/>
        <v>0</v>
      </c>
    </row>
    <row r="119" spans="2:10" x14ac:dyDescent="0.2">
      <c r="B119" s="21" t="s">
        <v>328</v>
      </c>
      <c r="C119" s="22" t="s">
        <v>314</v>
      </c>
      <c r="D119" s="114"/>
      <c r="E119" s="23">
        <v>200</v>
      </c>
      <c r="F119" s="25" t="s">
        <v>11</v>
      </c>
      <c r="G119" s="101"/>
      <c r="H119" s="27">
        <f t="shared" si="4"/>
        <v>0</v>
      </c>
    </row>
    <row r="120" spans="2:10" x14ac:dyDescent="0.2">
      <c r="B120" s="21" t="s">
        <v>329</v>
      </c>
      <c r="C120" s="22" t="s">
        <v>316</v>
      </c>
      <c r="D120" s="114"/>
      <c r="E120" s="23">
        <v>200</v>
      </c>
      <c r="F120" s="25" t="s">
        <v>11</v>
      </c>
      <c r="G120" s="101"/>
      <c r="H120" s="27">
        <f t="shared" si="4"/>
        <v>0</v>
      </c>
    </row>
    <row r="121" spans="2:10" x14ac:dyDescent="0.2">
      <c r="B121" s="21" t="s">
        <v>330</v>
      </c>
      <c r="C121" s="22" t="s">
        <v>318</v>
      </c>
      <c r="D121" s="114"/>
      <c r="E121" s="23">
        <v>200</v>
      </c>
      <c r="F121" s="25" t="s">
        <v>11</v>
      </c>
      <c r="G121" s="101"/>
      <c r="H121" s="27">
        <f t="shared" si="4"/>
        <v>0</v>
      </c>
    </row>
    <row r="122" spans="2:10" x14ac:dyDescent="0.2">
      <c r="B122" s="21" t="s">
        <v>331</v>
      </c>
      <c r="C122" s="22" t="s">
        <v>320</v>
      </c>
      <c r="D122" s="114"/>
      <c r="E122" s="23">
        <v>200</v>
      </c>
      <c r="F122" s="25" t="s">
        <v>11</v>
      </c>
      <c r="G122" s="101"/>
      <c r="H122" s="27">
        <f t="shared" si="4"/>
        <v>0</v>
      </c>
    </row>
    <row r="123" spans="2:10" x14ac:dyDescent="0.2">
      <c r="B123" s="21"/>
      <c r="C123" s="22"/>
      <c r="D123" s="22"/>
      <c r="E123" s="23"/>
      <c r="F123" s="25"/>
      <c r="G123" s="100"/>
      <c r="H123" s="27"/>
    </row>
    <row r="124" spans="2:10" x14ac:dyDescent="0.2">
      <c r="B124" s="40" t="s">
        <v>57</v>
      </c>
      <c r="C124" s="38" t="s">
        <v>76</v>
      </c>
      <c r="D124" s="22"/>
      <c r="E124" s="23"/>
      <c r="F124" s="25"/>
      <c r="G124" s="100"/>
      <c r="H124" s="27"/>
    </row>
    <row r="125" spans="2:10" x14ac:dyDescent="0.2">
      <c r="B125" s="21" t="s">
        <v>58</v>
      </c>
      <c r="C125" s="22" t="s">
        <v>332</v>
      </c>
      <c r="D125" s="114"/>
      <c r="E125" s="23">
        <v>7</v>
      </c>
      <c r="F125" s="25" t="s">
        <v>422</v>
      </c>
      <c r="G125" s="101"/>
      <c r="H125" s="27">
        <f t="shared" si="4"/>
        <v>0</v>
      </c>
      <c r="J125" s="68"/>
    </row>
    <row r="126" spans="2:10" x14ac:dyDescent="0.2">
      <c r="B126" s="21" t="s">
        <v>333</v>
      </c>
      <c r="C126" s="22" t="s">
        <v>334</v>
      </c>
      <c r="D126" s="114"/>
      <c r="E126" s="23">
        <v>7</v>
      </c>
      <c r="F126" s="25" t="s">
        <v>422</v>
      </c>
      <c r="G126" s="101"/>
      <c r="H126" s="27">
        <f t="shared" si="4"/>
        <v>0</v>
      </c>
      <c r="J126" s="68"/>
    </row>
    <row r="127" spans="2:10" x14ac:dyDescent="0.2">
      <c r="B127" s="21" t="s">
        <v>335</v>
      </c>
      <c r="C127" s="22" t="s">
        <v>336</v>
      </c>
      <c r="D127" s="114"/>
      <c r="E127" s="23">
        <v>7</v>
      </c>
      <c r="F127" s="25" t="s">
        <v>422</v>
      </c>
      <c r="G127" s="101"/>
      <c r="H127" s="27">
        <f t="shared" si="4"/>
        <v>0</v>
      </c>
      <c r="J127" s="68"/>
    </row>
    <row r="128" spans="2:10" x14ac:dyDescent="0.2">
      <c r="B128" s="21" t="s">
        <v>337</v>
      </c>
      <c r="C128" s="22" t="s">
        <v>338</v>
      </c>
      <c r="D128" s="114"/>
      <c r="E128" s="23">
        <v>7</v>
      </c>
      <c r="F128" s="25" t="s">
        <v>422</v>
      </c>
      <c r="G128" s="101"/>
      <c r="H128" s="27">
        <f t="shared" si="4"/>
        <v>0</v>
      </c>
      <c r="J128" s="68"/>
    </row>
    <row r="129" spans="2:10" x14ac:dyDescent="0.2">
      <c r="B129" s="21" t="s">
        <v>339</v>
      </c>
      <c r="C129" s="22" t="s">
        <v>340</v>
      </c>
      <c r="D129" s="114"/>
      <c r="E129" s="23">
        <v>7</v>
      </c>
      <c r="F129" s="25" t="s">
        <v>422</v>
      </c>
      <c r="G129" s="101"/>
      <c r="H129" s="27">
        <f t="shared" ref="H129:H182" si="5">$E129*G129</f>
        <v>0</v>
      </c>
      <c r="J129" s="68"/>
    </row>
    <row r="130" spans="2:10" x14ac:dyDescent="0.2">
      <c r="B130" s="21" t="s">
        <v>341</v>
      </c>
      <c r="C130" s="22" t="s">
        <v>342</v>
      </c>
      <c r="D130" s="114"/>
      <c r="E130" s="23">
        <v>7</v>
      </c>
      <c r="F130" s="25" t="s">
        <v>422</v>
      </c>
      <c r="G130" s="101"/>
      <c r="H130" s="27">
        <f t="shared" si="5"/>
        <v>0</v>
      </c>
      <c r="J130" s="68"/>
    </row>
    <row r="131" spans="2:10" x14ac:dyDescent="0.2">
      <c r="B131" s="21" t="s">
        <v>343</v>
      </c>
      <c r="C131" s="22" t="s">
        <v>344</v>
      </c>
      <c r="D131" s="114"/>
      <c r="E131" s="23">
        <v>7</v>
      </c>
      <c r="F131" s="25" t="s">
        <v>422</v>
      </c>
      <c r="G131" s="101"/>
      <c r="H131" s="27">
        <f t="shared" si="5"/>
        <v>0</v>
      </c>
      <c r="J131" s="68"/>
    </row>
    <row r="132" spans="2:10" x14ac:dyDescent="0.2">
      <c r="B132" s="21" t="s">
        <v>345</v>
      </c>
      <c r="C132" s="22" t="s">
        <v>346</v>
      </c>
      <c r="D132" s="114"/>
      <c r="E132" s="23">
        <v>7</v>
      </c>
      <c r="F132" s="25" t="s">
        <v>422</v>
      </c>
      <c r="G132" s="101"/>
      <c r="H132" s="27">
        <f t="shared" si="5"/>
        <v>0</v>
      </c>
      <c r="J132" s="68"/>
    </row>
    <row r="133" spans="2:10" x14ac:dyDescent="0.2">
      <c r="B133" s="21" t="s">
        <v>347</v>
      </c>
      <c r="C133" s="22" t="s">
        <v>348</v>
      </c>
      <c r="D133" s="114"/>
      <c r="E133" s="23">
        <v>7</v>
      </c>
      <c r="F133" s="25" t="s">
        <v>422</v>
      </c>
      <c r="G133" s="101"/>
      <c r="H133" s="27">
        <f t="shared" si="5"/>
        <v>0</v>
      </c>
      <c r="J133" s="68"/>
    </row>
    <row r="134" spans="2:10" x14ac:dyDescent="0.2">
      <c r="B134" s="21" t="s">
        <v>349</v>
      </c>
      <c r="C134" s="22" t="s">
        <v>350</v>
      </c>
      <c r="D134" s="114"/>
      <c r="E134" s="23">
        <v>7</v>
      </c>
      <c r="F134" s="25" t="s">
        <v>422</v>
      </c>
      <c r="G134" s="101"/>
      <c r="H134" s="27">
        <f t="shared" si="5"/>
        <v>0</v>
      </c>
      <c r="J134" s="68"/>
    </row>
    <row r="135" spans="2:10" x14ac:dyDescent="0.2">
      <c r="B135" s="21" t="s">
        <v>351</v>
      </c>
      <c r="C135" s="22" t="s">
        <v>352</v>
      </c>
      <c r="D135" s="114"/>
      <c r="E135" s="23">
        <v>7</v>
      </c>
      <c r="F135" s="25" t="s">
        <v>422</v>
      </c>
      <c r="G135" s="101"/>
      <c r="H135" s="27">
        <f t="shared" si="5"/>
        <v>0</v>
      </c>
      <c r="J135" s="68"/>
    </row>
    <row r="136" spans="2:10" x14ac:dyDescent="0.2">
      <c r="B136" s="21" t="s">
        <v>353</v>
      </c>
      <c r="C136" s="22" t="s">
        <v>354</v>
      </c>
      <c r="D136" s="114"/>
      <c r="E136" s="23">
        <v>7</v>
      </c>
      <c r="F136" s="25" t="s">
        <v>422</v>
      </c>
      <c r="G136" s="101"/>
      <c r="H136" s="27">
        <f t="shared" si="5"/>
        <v>0</v>
      </c>
      <c r="J136" s="68"/>
    </row>
    <row r="137" spans="2:10" x14ac:dyDescent="0.2">
      <c r="B137" s="21" t="s">
        <v>355</v>
      </c>
      <c r="C137" s="22" t="s">
        <v>356</v>
      </c>
      <c r="D137" s="114"/>
      <c r="E137" s="23">
        <v>7</v>
      </c>
      <c r="F137" s="25" t="s">
        <v>422</v>
      </c>
      <c r="G137" s="101"/>
      <c r="H137" s="27">
        <f t="shared" si="5"/>
        <v>0</v>
      </c>
      <c r="J137" s="68"/>
    </row>
    <row r="138" spans="2:10" x14ac:dyDescent="0.2">
      <c r="B138" s="21"/>
      <c r="C138" s="22"/>
      <c r="D138" s="22"/>
      <c r="E138" s="23"/>
      <c r="F138" s="25"/>
      <c r="G138" s="100"/>
      <c r="H138" s="27"/>
    </row>
    <row r="139" spans="2:10" x14ac:dyDescent="0.2">
      <c r="B139" s="40" t="s">
        <v>357</v>
      </c>
      <c r="C139" s="39" t="s">
        <v>104</v>
      </c>
      <c r="D139" s="22"/>
      <c r="E139" s="23"/>
      <c r="F139" s="25"/>
      <c r="G139" s="100"/>
      <c r="H139" s="27"/>
    </row>
    <row r="140" spans="2:10" x14ac:dyDescent="0.2">
      <c r="B140" s="21" t="s">
        <v>358</v>
      </c>
      <c r="C140" s="22" t="s">
        <v>332</v>
      </c>
      <c r="D140" s="114"/>
      <c r="E140" s="23">
        <v>200</v>
      </c>
      <c r="F140" s="25" t="s">
        <v>11</v>
      </c>
      <c r="G140" s="101"/>
      <c r="H140" s="27">
        <f t="shared" si="5"/>
        <v>0</v>
      </c>
    </row>
    <row r="141" spans="2:10" x14ac:dyDescent="0.2">
      <c r="B141" s="21" t="s">
        <v>359</v>
      </c>
      <c r="C141" s="22" t="s">
        <v>334</v>
      </c>
      <c r="D141" s="114"/>
      <c r="E141" s="23">
        <v>200</v>
      </c>
      <c r="F141" s="25" t="s">
        <v>11</v>
      </c>
      <c r="G141" s="101"/>
      <c r="H141" s="27">
        <f t="shared" si="5"/>
        <v>0</v>
      </c>
    </row>
    <row r="142" spans="2:10" x14ac:dyDescent="0.2">
      <c r="B142" s="21" t="s">
        <v>360</v>
      </c>
      <c r="C142" s="22" t="s">
        <v>336</v>
      </c>
      <c r="D142" s="114"/>
      <c r="E142" s="23">
        <v>200</v>
      </c>
      <c r="F142" s="25" t="s">
        <v>11</v>
      </c>
      <c r="G142" s="101"/>
      <c r="H142" s="27">
        <f t="shared" si="5"/>
        <v>0</v>
      </c>
    </row>
    <row r="143" spans="2:10" x14ac:dyDescent="0.2">
      <c r="B143" s="21" t="s">
        <v>361</v>
      </c>
      <c r="C143" s="22" t="s">
        <v>338</v>
      </c>
      <c r="D143" s="114"/>
      <c r="E143" s="23">
        <v>200</v>
      </c>
      <c r="F143" s="25" t="s">
        <v>11</v>
      </c>
      <c r="G143" s="101"/>
      <c r="H143" s="27">
        <f t="shared" si="5"/>
        <v>0</v>
      </c>
    </row>
    <row r="144" spans="2:10" x14ac:dyDescent="0.2">
      <c r="B144" s="21" t="s">
        <v>362</v>
      </c>
      <c r="C144" s="22" t="s">
        <v>340</v>
      </c>
      <c r="D144" s="114"/>
      <c r="E144" s="23">
        <v>200</v>
      </c>
      <c r="F144" s="25" t="s">
        <v>11</v>
      </c>
      <c r="G144" s="101"/>
      <c r="H144" s="27">
        <f t="shared" si="5"/>
        <v>0</v>
      </c>
    </row>
    <row r="145" spans="2:10" x14ac:dyDescent="0.2">
      <c r="B145" s="21" t="s">
        <v>363</v>
      </c>
      <c r="C145" s="22" t="s">
        <v>342</v>
      </c>
      <c r="D145" s="114"/>
      <c r="E145" s="23">
        <v>200</v>
      </c>
      <c r="F145" s="25" t="s">
        <v>11</v>
      </c>
      <c r="G145" s="101"/>
      <c r="H145" s="27">
        <f t="shared" si="5"/>
        <v>0</v>
      </c>
    </row>
    <row r="146" spans="2:10" x14ac:dyDescent="0.2">
      <c r="B146" s="21" t="s">
        <v>364</v>
      </c>
      <c r="C146" s="22" t="s">
        <v>344</v>
      </c>
      <c r="D146" s="114"/>
      <c r="E146" s="23">
        <v>200</v>
      </c>
      <c r="F146" s="25" t="s">
        <v>11</v>
      </c>
      <c r="G146" s="101"/>
      <c r="H146" s="27">
        <f t="shared" si="5"/>
        <v>0</v>
      </c>
    </row>
    <row r="147" spans="2:10" x14ac:dyDescent="0.2">
      <c r="B147" s="21" t="s">
        <v>365</v>
      </c>
      <c r="C147" s="22" t="s">
        <v>346</v>
      </c>
      <c r="D147" s="114"/>
      <c r="E147" s="23">
        <v>200</v>
      </c>
      <c r="F147" s="25" t="s">
        <v>11</v>
      </c>
      <c r="G147" s="101"/>
      <c r="H147" s="27">
        <f t="shared" si="5"/>
        <v>0</v>
      </c>
    </row>
    <row r="148" spans="2:10" x14ac:dyDescent="0.2">
      <c r="B148" s="21" t="s">
        <v>366</v>
      </c>
      <c r="C148" s="22" t="s">
        <v>348</v>
      </c>
      <c r="D148" s="114"/>
      <c r="E148" s="23">
        <v>200</v>
      </c>
      <c r="F148" s="25" t="s">
        <v>11</v>
      </c>
      <c r="G148" s="99"/>
      <c r="H148" s="27">
        <f t="shared" si="5"/>
        <v>0</v>
      </c>
    </row>
    <row r="149" spans="2:10" x14ac:dyDescent="0.2">
      <c r="B149" s="21" t="s">
        <v>367</v>
      </c>
      <c r="C149" s="22" t="s">
        <v>350</v>
      </c>
      <c r="D149" s="114"/>
      <c r="E149" s="23">
        <v>200</v>
      </c>
      <c r="F149" s="25" t="s">
        <v>11</v>
      </c>
      <c r="G149" s="101"/>
      <c r="H149" s="27">
        <f t="shared" si="5"/>
        <v>0</v>
      </c>
    </row>
    <row r="150" spans="2:10" x14ac:dyDescent="0.2">
      <c r="B150" s="21" t="s">
        <v>368</v>
      </c>
      <c r="C150" s="22" t="s">
        <v>352</v>
      </c>
      <c r="D150" s="114"/>
      <c r="E150" s="23">
        <v>200</v>
      </c>
      <c r="F150" s="25" t="s">
        <v>11</v>
      </c>
      <c r="G150" s="101"/>
      <c r="H150" s="27">
        <f t="shared" si="5"/>
        <v>0</v>
      </c>
    </row>
    <row r="151" spans="2:10" x14ac:dyDescent="0.2">
      <c r="B151" s="21" t="s">
        <v>369</v>
      </c>
      <c r="C151" s="22" t="s">
        <v>354</v>
      </c>
      <c r="D151" s="114"/>
      <c r="E151" s="23">
        <v>200</v>
      </c>
      <c r="F151" s="25" t="s">
        <v>11</v>
      </c>
      <c r="G151" s="101"/>
      <c r="H151" s="27">
        <f t="shared" si="5"/>
        <v>0</v>
      </c>
    </row>
    <row r="152" spans="2:10" x14ac:dyDescent="0.2">
      <c r="B152" s="21" t="s">
        <v>370</v>
      </c>
      <c r="C152" s="22" t="s">
        <v>356</v>
      </c>
      <c r="D152" s="114"/>
      <c r="E152" s="23">
        <v>200</v>
      </c>
      <c r="F152" s="25" t="s">
        <v>11</v>
      </c>
      <c r="G152" s="99"/>
      <c r="H152" s="27">
        <f t="shared" si="5"/>
        <v>0</v>
      </c>
    </row>
    <row r="153" spans="2:10" x14ac:dyDescent="0.2">
      <c r="B153" s="21"/>
      <c r="C153" s="22"/>
      <c r="D153" s="22"/>
      <c r="E153" s="23"/>
      <c r="F153" s="25"/>
      <c r="G153" s="100"/>
      <c r="H153" s="27"/>
    </row>
    <row r="154" spans="2:10" x14ac:dyDescent="0.2">
      <c r="B154" s="40" t="s">
        <v>371</v>
      </c>
      <c r="C154" s="38" t="s">
        <v>76</v>
      </c>
      <c r="D154" s="22"/>
      <c r="E154" s="23"/>
      <c r="F154" s="25"/>
      <c r="G154" s="100"/>
      <c r="H154" s="27"/>
    </row>
    <row r="155" spans="2:10" x14ac:dyDescent="0.2">
      <c r="B155" s="21" t="s">
        <v>372</v>
      </c>
      <c r="C155" s="22" t="s">
        <v>373</v>
      </c>
      <c r="D155" s="114"/>
      <c r="E155" s="23">
        <v>7</v>
      </c>
      <c r="F155" s="25" t="s">
        <v>422</v>
      </c>
      <c r="G155" s="101"/>
      <c r="H155" s="27">
        <f t="shared" si="5"/>
        <v>0</v>
      </c>
      <c r="J155" s="68"/>
    </row>
    <row r="156" spans="2:10" x14ac:dyDescent="0.2">
      <c r="B156" s="21" t="s">
        <v>374</v>
      </c>
      <c r="C156" s="22" t="s">
        <v>375</v>
      </c>
      <c r="D156" s="114"/>
      <c r="E156" s="23">
        <v>7</v>
      </c>
      <c r="F156" s="25" t="s">
        <v>422</v>
      </c>
      <c r="G156" s="101"/>
      <c r="H156" s="27">
        <f t="shared" si="5"/>
        <v>0</v>
      </c>
      <c r="J156" s="68"/>
    </row>
    <row r="157" spans="2:10" x14ac:dyDescent="0.2">
      <c r="B157" s="21" t="s">
        <v>376</v>
      </c>
      <c r="C157" s="22" t="s">
        <v>377</v>
      </c>
      <c r="D157" s="114"/>
      <c r="E157" s="23">
        <v>7</v>
      </c>
      <c r="F157" s="25" t="s">
        <v>422</v>
      </c>
      <c r="G157" s="101"/>
      <c r="H157" s="27">
        <f t="shared" si="5"/>
        <v>0</v>
      </c>
      <c r="J157" s="68"/>
    </row>
    <row r="158" spans="2:10" x14ac:dyDescent="0.2">
      <c r="B158" s="21" t="s">
        <v>378</v>
      </c>
      <c r="C158" s="22" t="s">
        <v>379</v>
      </c>
      <c r="D158" s="114"/>
      <c r="E158" s="23">
        <v>7</v>
      </c>
      <c r="F158" s="25" t="s">
        <v>422</v>
      </c>
      <c r="G158" s="101"/>
      <c r="H158" s="27">
        <f t="shared" si="5"/>
        <v>0</v>
      </c>
      <c r="J158" s="68"/>
    </row>
    <row r="159" spans="2:10" x14ac:dyDescent="0.2">
      <c r="B159" s="21" t="s">
        <v>380</v>
      </c>
      <c r="C159" s="22" t="s">
        <v>381</v>
      </c>
      <c r="D159" s="114"/>
      <c r="E159" s="23">
        <v>7</v>
      </c>
      <c r="F159" s="25" t="s">
        <v>422</v>
      </c>
      <c r="G159" s="101"/>
      <c r="H159" s="27">
        <f t="shared" si="5"/>
        <v>0</v>
      </c>
      <c r="J159" s="68"/>
    </row>
    <row r="160" spans="2:10" x14ac:dyDescent="0.2">
      <c r="B160" s="21" t="s">
        <v>382</v>
      </c>
      <c r="C160" s="22" t="s">
        <v>383</v>
      </c>
      <c r="D160" s="114"/>
      <c r="E160" s="23">
        <v>7</v>
      </c>
      <c r="F160" s="25" t="s">
        <v>422</v>
      </c>
      <c r="G160" s="101"/>
      <c r="H160" s="27">
        <f t="shared" si="5"/>
        <v>0</v>
      </c>
      <c r="J160" s="68"/>
    </row>
    <row r="161" spans="2:10" x14ac:dyDescent="0.2">
      <c r="B161" s="21" t="s">
        <v>384</v>
      </c>
      <c r="C161" s="22" t="s">
        <v>385</v>
      </c>
      <c r="D161" s="114"/>
      <c r="E161" s="23">
        <v>7</v>
      </c>
      <c r="F161" s="25" t="s">
        <v>422</v>
      </c>
      <c r="G161" s="101"/>
      <c r="H161" s="27">
        <f t="shared" si="5"/>
        <v>0</v>
      </c>
      <c r="J161" s="68"/>
    </row>
    <row r="162" spans="2:10" x14ac:dyDescent="0.2">
      <c r="B162" s="21" t="s">
        <v>386</v>
      </c>
      <c r="C162" s="22" t="s">
        <v>387</v>
      </c>
      <c r="D162" s="114"/>
      <c r="E162" s="23">
        <v>7</v>
      </c>
      <c r="F162" s="25" t="s">
        <v>422</v>
      </c>
      <c r="G162" s="101"/>
      <c r="H162" s="27">
        <f t="shared" si="5"/>
        <v>0</v>
      </c>
      <c r="J162" s="68"/>
    </row>
    <row r="163" spans="2:10" x14ac:dyDescent="0.2">
      <c r="B163" s="21" t="s">
        <v>388</v>
      </c>
      <c r="C163" s="22" t="s">
        <v>389</v>
      </c>
      <c r="D163" s="114"/>
      <c r="E163" s="23">
        <v>7</v>
      </c>
      <c r="F163" s="25" t="s">
        <v>422</v>
      </c>
      <c r="G163" s="101"/>
      <c r="H163" s="27">
        <f t="shared" si="5"/>
        <v>0</v>
      </c>
      <c r="J163" s="68"/>
    </row>
    <row r="164" spans="2:10" x14ac:dyDescent="0.2">
      <c r="B164" s="21" t="s">
        <v>390</v>
      </c>
      <c r="C164" s="22" t="s">
        <v>391</v>
      </c>
      <c r="D164" s="114"/>
      <c r="E164" s="23">
        <v>7</v>
      </c>
      <c r="F164" s="25" t="s">
        <v>422</v>
      </c>
      <c r="G164" s="101"/>
      <c r="H164" s="27">
        <f t="shared" si="5"/>
        <v>0</v>
      </c>
      <c r="J164" s="68"/>
    </row>
    <row r="165" spans="2:10" x14ac:dyDescent="0.2">
      <c r="B165" s="21" t="s">
        <v>392</v>
      </c>
      <c r="C165" s="22" t="s">
        <v>393</v>
      </c>
      <c r="D165" s="114"/>
      <c r="E165" s="23">
        <v>7</v>
      </c>
      <c r="F165" s="25" t="s">
        <v>422</v>
      </c>
      <c r="G165" s="101"/>
      <c r="H165" s="27">
        <f t="shared" si="5"/>
        <v>0</v>
      </c>
      <c r="J165" s="68"/>
    </row>
    <row r="166" spans="2:10" x14ac:dyDescent="0.2">
      <c r="B166" s="21" t="s">
        <v>394</v>
      </c>
      <c r="C166" s="22" t="s">
        <v>395</v>
      </c>
      <c r="D166" s="114"/>
      <c r="E166" s="23">
        <v>7</v>
      </c>
      <c r="F166" s="25" t="s">
        <v>422</v>
      </c>
      <c r="G166" s="101"/>
      <c r="H166" s="27">
        <f t="shared" si="5"/>
        <v>0</v>
      </c>
      <c r="J166" s="68"/>
    </row>
    <row r="167" spans="2:10" x14ac:dyDescent="0.2">
      <c r="B167" s="21" t="s">
        <v>396</v>
      </c>
      <c r="C167" s="22" t="s">
        <v>397</v>
      </c>
      <c r="D167" s="114"/>
      <c r="E167" s="23">
        <v>7</v>
      </c>
      <c r="F167" s="25" t="s">
        <v>422</v>
      </c>
      <c r="G167" s="101"/>
      <c r="H167" s="27">
        <f t="shared" si="5"/>
        <v>0</v>
      </c>
      <c r="J167" s="68"/>
    </row>
    <row r="168" spans="2:10" x14ac:dyDescent="0.2">
      <c r="B168" s="21"/>
      <c r="C168" s="22"/>
      <c r="D168" s="22"/>
      <c r="E168" s="23"/>
      <c r="F168" s="25"/>
      <c r="G168" s="100"/>
      <c r="H168" s="27"/>
    </row>
    <row r="169" spans="2:10" x14ac:dyDescent="0.2">
      <c r="B169" s="21" t="s">
        <v>398</v>
      </c>
      <c r="C169" s="39" t="s">
        <v>104</v>
      </c>
      <c r="D169" s="22"/>
      <c r="E169" s="23"/>
      <c r="F169" s="25"/>
      <c r="G169" s="100"/>
      <c r="H169" s="27"/>
    </row>
    <row r="170" spans="2:10" x14ac:dyDescent="0.2">
      <c r="B170" s="21" t="s">
        <v>399</v>
      </c>
      <c r="C170" s="22" t="s">
        <v>373</v>
      </c>
      <c r="D170" s="114"/>
      <c r="E170" s="23">
        <v>200</v>
      </c>
      <c r="F170" s="25" t="s">
        <v>11</v>
      </c>
      <c r="G170" s="101"/>
      <c r="H170" s="27">
        <f t="shared" si="5"/>
        <v>0</v>
      </c>
    </row>
    <row r="171" spans="2:10" x14ac:dyDescent="0.2">
      <c r="B171" s="21" t="s">
        <v>400</v>
      </c>
      <c r="C171" s="22" t="s">
        <v>375</v>
      </c>
      <c r="D171" s="114"/>
      <c r="E171" s="23">
        <v>200</v>
      </c>
      <c r="F171" s="25" t="s">
        <v>11</v>
      </c>
      <c r="G171" s="101"/>
      <c r="H171" s="27">
        <f>$E171*G171</f>
        <v>0</v>
      </c>
    </row>
    <row r="172" spans="2:10" x14ac:dyDescent="0.2">
      <c r="B172" s="21" t="s">
        <v>401</v>
      </c>
      <c r="C172" s="22" t="s">
        <v>377</v>
      </c>
      <c r="D172" s="114"/>
      <c r="E172" s="23">
        <v>200</v>
      </c>
      <c r="F172" s="25" t="s">
        <v>11</v>
      </c>
      <c r="G172" s="101"/>
      <c r="H172" s="27">
        <f>$E172*G172</f>
        <v>0</v>
      </c>
    </row>
    <row r="173" spans="2:10" x14ac:dyDescent="0.2">
      <c r="B173" s="21" t="s">
        <v>402</v>
      </c>
      <c r="C173" s="22" t="s">
        <v>379</v>
      </c>
      <c r="D173" s="114"/>
      <c r="E173" s="23">
        <v>200</v>
      </c>
      <c r="F173" s="25" t="s">
        <v>11</v>
      </c>
      <c r="G173" s="101"/>
      <c r="H173" s="27">
        <f t="shared" si="5"/>
        <v>0</v>
      </c>
    </row>
    <row r="174" spans="2:10" x14ac:dyDescent="0.2">
      <c r="B174" s="21" t="s">
        <v>403</v>
      </c>
      <c r="C174" s="22" t="s">
        <v>381</v>
      </c>
      <c r="D174" s="114"/>
      <c r="E174" s="23">
        <v>200</v>
      </c>
      <c r="F174" s="25" t="s">
        <v>11</v>
      </c>
      <c r="G174" s="101"/>
      <c r="H174" s="27">
        <f t="shared" si="5"/>
        <v>0</v>
      </c>
    </row>
    <row r="175" spans="2:10" x14ac:dyDescent="0.2">
      <c r="B175" s="21" t="s">
        <v>404</v>
      </c>
      <c r="C175" s="22" t="s">
        <v>383</v>
      </c>
      <c r="D175" s="114"/>
      <c r="E175" s="23">
        <v>200</v>
      </c>
      <c r="F175" s="25" t="s">
        <v>11</v>
      </c>
      <c r="G175" s="101"/>
      <c r="H175" s="27">
        <f t="shared" si="5"/>
        <v>0</v>
      </c>
    </row>
    <row r="176" spans="2:10" x14ac:dyDescent="0.2">
      <c r="B176" s="21" t="s">
        <v>405</v>
      </c>
      <c r="C176" s="22" t="s">
        <v>385</v>
      </c>
      <c r="D176" s="114"/>
      <c r="E176" s="23">
        <v>200</v>
      </c>
      <c r="F176" s="25" t="s">
        <v>11</v>
      </c>
      <c r="G176" s="101"/>
      <c r="H176" s="27">
        <f t="shared" si="5"/>
        <v>0</v>
      </c>
    </row>
    <row r="177" spans="2:8" x14ac:dyDescent="0.2">
      <c r="B177" s="21" t="s">
        <v>406</v>
      </c>
      <c r="C177" s="22" t="s">
        <v>387</v>
      </c>
      <c r="D177" s="114"/>
      <c r="E177" s="23">
        <v>200</v>
      </c>
      <c r="F177" s="25" t="s">
        <v>11</v>
      </c>
      <c r="G177" s="101"/>
      <c r="H177" s="27">
        <f t="shared" si="5"/>
        <v>0</v>
      </c>
    </row>
    <row r="178" spans="2:8" x14ac:dyDescent="0.2">
      <c r="B178" s="21" t="s">
        <v>407</v>
      </c>
      <c r="C178" s="22" t="s">
        <v>389</v>
      </c>
      <c r="D178" s="114"/>
      <c r="E178" s="23">
        <v>200</v>
      </c>
      <c r="F178" s="25" t="s">
        <v>11</v>
      </c>
      <c r="G178" s="101"/>
      <c r="H178" s="27">
        <f t="shared" si="5"/>
        <v>0</v>
      </c>
    </row>
    <row r="179" spans="2:8" x14ac:dyDescent="0.2">
      <c r="B179" s="21" t="s">
        <v>408</v>
      </c>
      <c r="C179" s="22" t="s">
        <v>391</v>
      </c>
      <c r="D179" s="114"/>
      <c r="E179" s="23">
        <v>200</v>
      </c>
      <c r="F179" s="25" t="s">
        <v>11</v>
      </c>
      <c r="G179" s="101"/>
      <c r="H179" s="27">
        <f t="shared" si="5"/>
        <v>0</v>
      </c>
    </row>
    <row r="180" spans="2:8" x14ac:dyDescent="0.2">
      <c r="B180" s="21" t="s">
        <v>409</v>
      </c>
      <c r="C180" s="22" t="s">
        <v>393</v>
      </c>
      <c r="D180" s="114"/>
      <c r="E180" s="23">
        <v>200</v>
      </c>
      <c r="F180" s="25" t="s">
        <v>11</v>
      </c>
      <c r="G180" s="101"/>
      <c r="H180" s="27">
        <f t="shared" si="5"/>
        <v>0</v>
      </c>
    </row>
    <row r="181" spans="2:8" x14ac:dyDescent="0.2">
      <c r="B181" s="21" t="s">
        <v>410</v>
      </c>
      <c r="C181" s="22" t="s">
        <v>395</v>
      </c>
      <c r="D181" s="114"/>
      <c r="E181" s="23">
        <v>200</v>
      </c>
      <c r="F181" s="25" t="s">
        <v>11</v>
      </c>
      <c r="G181" s="101"/>
      <c r="H181" s="27">
        <f t="shared" si="5"/>
        <v>0</v>
      </c>
    </row>
    <row r="182" spans="2:8" x14ac:dyDescent="0.2">
      <c r="B182" s="21" t="s">
        <v>411</v>
      </c>
      <c r="C182" s="22" t="s">
        <v>397</v>
      </c>
      <c r="D182" s="114"/>
      <c r="E182" s="23">
        <v>200</v>
      </c>
      <c r="F182" s="25" t="s">
        <v>11</v>
      </c>
      <c r="G182" s="101"/>
      <c r="H182" s="27">
        <f t="shared" si="5"/>
        <v>0</v>
      </c>
    </row>
    <row r="183" spans="2:8" x14ac:dyDescent="0.2">
      <c r="B183" s="21"/>
      <c r="C183" s="22"/>
      <c r="D183" s="22"/>
      <c r="E183" s="23"/>
      <c r="F183" s="25"/>
      <c r="G183" s="26"/>
      <c r="H183" s="27"/>
    </row>
    <row r="184" spans="2:8" x14ac:dyDescent="0.2">
      <c r="B184" s="28"/>
      <c r="C184" s="29" t="s">
        <v>118</v>
      </c>
      <c r="D184" s="29"/>
      <c r="E184" s="29"/>
      <c r="F184" s="30"/>
      <c r="G184" s="31"/>
      <c r="H184" s="32"/>
    </row>
    <row r="185" spans="2:8" x14ac:dyDescent="0.2">
      <c r="B185" s="118" t="s">
        <v>119</v>
      </c>
      <c r="C185" s="119"/>
      <c r="D185" s="119"/>
      <c r="E185" s="119"/>
      <c r="F185" s="120"/>
      <c r="G185" s="33"/>
      <c r="H185" s="34">
        <f>SUM(H6:H184)</f>
        <v>0</v>
      </c>
    </row>
    <row r="186" spans="2:8" ht="13.2" x14ac:dyDescent="0.25">
      <c r="B186" s="3" t="s">
        <v>169</v>
      </c>
      <c r="C186" s="37" t="s">
        <v>212</v>
      </c>
      <c r="D186" s="56"/>
    </row>
    <row r="187" spans="2:8" ht="30.6" x14ac:dyDescent="0.2">
      <c r="B187" s="3" t="s">
        <v>213</v>
      </c>
      <c r="C187" s="37" t="s">
        <v>412</v>
      </c>
    </row>
    <row r="188" spans="2:8" ht="10.8" thickBot="1" x14ac:dyDescent="0.25"/>
    <row r="189" spans="2:8" ht="14.4" x14ac:dyDescent="0.3">
      <c r="B189" s="81" t="s">
        <v>416</v>
      </c>
      <c r="C189" s="82"/>
    </row>
    <row r="190" spans="2:8" ht="14.4" x14ac:dyDescent="0.3">
      <c r="B190" s="83" t="s">
        <v>417</v>
      </c>
      <c r="C190" s="103"/>
    </row>
    <row r="191" spans="2:8" ht="14.4" x14ac:dyDescent="0.3">
      <c r="B191" s="83" t="s">
        <v>418</v>
      </c>
      <c r="C191" s="104"/>
    </row>
    <row r="192" spans="2:8" ht="14.4" x14ac:dyDescent="0.3">
      <c r="B192" s="83" t="s">
        <v>419</v>
      </c>
      <c r="C192" s="104"/>
    </row>
    <row r="193" spans="2:3" ht="14.4" x14ac:dyDescent="0.3">
      <c r="B193" s="83" t="s">
        <v>420</v>
      </c>
      <c r="C193" s="104"/>
    </row>
    <row r="194" spans="2:3" ht="14.4" x14ac:dyDescent="0.3">
      <c r="B194" s="83" t="s">
        <v>421</v>
      </c>
      <c r="C194" s="104"/>
    </row>
    <row r="195" spans="2:3" ht="14.4" x14ac:dyDescent="0.3">
      <c r="B195" s="84" t="s">
        <v>416</v>
      </c>
      <c r="C195" s="105"/>
    </row>
    <row r="196" spans="2:3" ht="15" thickBot="1" x14ac:dyDescent="0.35">
      <c r="B196" s="85"/>
      <c r="C196" s="106"/>
    </row>
  </sheetData>
  <sheetProtection algorithmName="SHA-512" hashValue="gtxyguIJ9/o1S216nM/5fHSGkYcy3zL7loH9dtheeVXQdwdv6iID3D1VsTX4LIBubeC/d8gxFXtGDnSEgD3cFA==" saltValue="EHa/rY9mUW9yPcdC0YJe6w==" spinCount="100000" sheet="1" formatCells="0" formatColumns="0" formatRows="0" insertColumns="0" insertRows="0" insertHyperlinks="0" deleteColumns="0" deleteRows="0" sort="0" autoFilter="0" pivotTables="0"/>
  <mergeCells count="2">
    <mergeCell ref="B1:F1"/>
    <mergeCell ref="B185:F185"/>
  </mergeCells>
  <phoneticPr fontId="6" type="noConversion"/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49444856D019142BD9FE095B1FEDBF5" ma:contentTypeVersion="21" ma:contentTypeDescription="Een nieuw document maken." ma:contentTypeScope="" ma:versionID="4ae957179fcaad9d5629747c3d18c89c">
  <xsd:schema xmlns:xsd="http://www.w3.org/2001/XMLSchema" xmlns:xs="http://www.w3.org/2001/XMLSchema" xmlns:p="http://schemas.microsoft.com/office/2006/metadata/properties" xmlns:ns2="1d52ba6c-bf0f-4e5b-bb63-eedff05d855f" xmlns:ns3="451ceeed-c77b-4a37-aea6-85893f5a9fb4" xmlns:ns4="3c498c49-fb73-4b86-9c29-f2938f7f2557" targetNamespace="http://schemas.microsoft.com/office/2006/metadata/properties" ma:root="true" ma:fieldsID="2b30efd6eaaaa1f8ada06ce9a0cd3c90" ns2:_="" ns3:_="" ns4:_="">
    <xsd:import namespace="1d52ba6c-bf0f-4e5b-bb63-eedff05d855f"/>
    <xsd:import namespace="451ceeed-c77b-4a37-aea6-85893f5a9fb4"/>
    <xsd:import namespace="3c498c49-fb73-4b86-9c29-f2938f7f255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Datumentijd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SearchProperties" minOccurs="0"/>
                <xsd:element ref="ns4:SharedWithUsers" minOccurs="0"/>
                <xsd:element ref="ns4:SharedWithDetails" minOccurs="0"/>
                <xsd:element ref="ns2:Nummer" minOccurs="0"/>
                <xsd:element ref="ns2:MediaServiceBillingMetadata" minOccurs="0"/>
                <xsd:element ref="ns4:_dlc_DocId" minOccurs="0"/>
                <xsd:element ref="ns4:_dlc_DocIdUrl" minOccurs="0"/>
                <xsd:element ref="ns4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2ba6c-bf0f-4e5b-bb63-eedff05d85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Datumentijd" ma:index="11" nillable="true" ma:displayName="Datum en tijd" ma:format="DateOnly" ma:internalName="Datumentijd">
      <xsd:simpleType>
        <xsd:restriction base="dms:DateTime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3676cea4-3086-4dea-a929-70cf350c881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Nummer" ma:index="24" nillable="true" ma:displayName="Nummer" ma:format="Dropdown" ma:internalName="Nummer" ma:percentage="FALSE">
      <xsd:simpleType>
        <xsd:restriction base="dms:Number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1ceeed-c77b-4a37-aea6-85893f5a9fb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ac6389e-fd21-4c1e-af89-5f501f6c10fe}" ma:internalName="TaxCatchAll" ma:showField="CatchAllData" ma:web="3c498c49-fb73-4b86-9c29-f2938f7f255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498c49-fb73-4b86-9c29-f2938f7f2557" elementFormDefault="qualified">
    <xsd:import namespace="http://schemas.microsoft.com/office/2006/documentManagement/types"/>
    <xsd:import namespace="http://schemas.microsoft.com/office/infopath/2007/PartnerControls"/>
    <xsd:element name="SharedWithUsers" ma:index="2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_dlc_DocId" ma:index="26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27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8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umentijd xmlns="1d52ba6c-bf0f-4e5b-bb63-eedff05d855f" xsi:nil="true"/>
    <_dlc_DocId xmlns="3c498c49-fb73-4b86-9c29-f2938f7f2557">ZH4SCDFRDUFQ-679423345-170960</_dlc_DocId>
    <Nummer xmlns="1d52ba6c-bf0f-4e5b-bb63-eedff05d855f" xsi:nil="true"/>
    <_dlc_DocIdUrl xmlns="3c498c49-fb73-4b86-9c29-f2938f7f2557">
      <Url>https://hoofdstad.sharepoint.com/sites/SW-RE-GO-Bodem/_layouts/15/DocIdRedir.aspx?ID=ZH4SCDFRDUFQ-679423345-170960</Url>
      <Description>ZH4SCDFRDUFQ-679423345-170960</Description>
    </_dlc_DocIdUrl>
    <lcf76f155ced4ddcb4097134ff3c332f xmlns="1d52ba6c-bf0f-4e5b-bb63-eedff05d855f">
      <Terms xmlns="http://schemas.microsoft.com/office/infopath/2007/PartnerControls"/>
    </lcf76f155ced4ddcb4097134ff3c332f>
    <TaxCatchAll xmlns="451ceeed-c77b-4a37-aea6-85893f5a9fb4" xsi:nil="true"/>
  </documentManagement>
</p:properties>
</file>

<file path=customXml/itemProps1.xml><?xml version="1.0" encoding="utf-8"?>
<ds:datastoreItem xmlns:ds="http://schemas.openxmlformats.org/officeDocument/2006/customXml" ds:itemID="{33C79557-2795-498E-BC2F-1DC94E396BE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1A6DB4D-6212-4D16-8704-0CF0E05B880D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E4B78A37-3248-42E2-B50B-1DF6F97AFF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d52ba6c-bf0f-4e5b-bb63-eedff05d855f"/>
    <ds:schemaRef ds:uri="451ceeed-c77b-4a37-aea6-85893f5a9fb4"/>
    <ds:schemaRef ds:uri="3c498c49-fb73-4b86-9c29-f2938f7f255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F136AD61-1168-4695-8E72-5B4215B4CFA3}">
  <ds:schemaRefs>
    <ds:schemaRef ds:uri="http://schemas.microsoft.com/office/2006/metadata/properties"/>
    <ds:schemaRef ds:uri="http://schemas.microsoft.com/office/infopath/2007/PartnerControls"/>
    <ds:schemaRef ds:uri="1d52ba6c-bf0f-4e5b-bb63-eedff05d855f"/>
    <ds:schemaRef ds:uri="3c498c49-fb73-4b86-9c29-f2938f7f2557"/>
    <ds:schemaRef ds:uri="451ceeed-c77b-4a37-aea6-85893f5a9fb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1. Biologische reiniging</vt:lpstr>
      <vt:lpstr>2. Extractief</vt:lpstr>
      <vt:lpstr>3. Extractief met PFAS</vt:lpstr>
      <vt:lpstr>4. Thermische reiniging</vt:lpstr>
      <vt:lpstr>5. Stort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Henstra, Ariënne</dc:creator>
  <cp:keywords/>
  <dc:description/>
  <cp:lastModifiedBy>Henstra, Ariënne</cp:lastModifiedBy>
  <cp:revision/>
  <dcterms:created xsi:type="dcterms:W3CDTF">2025-06-04T11:16:29Z</dcterms:created>
  <dcterms:modified xsi:type="dcterms:W3CDTF">2026-01-27T20:03:23Z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xKeyword">
    <vt:lpwstr/>
  </property>
  <property fmtid="{D5CDD505-2E9C-101B-9397-08002B2CF9AE}" pid="3" name="MediaServiceImageTags">
    <vt:lpwstr/>
  </property>
  <property fmtid="{D5CDD505-2E9C-101B-9397-08002B2CF9AE}" pid="4" name="ContentTypeId">
    <vt:lpwstr>0x010100749444856D019142BD9FE095B1FEDBF5</vt:lpwstr>
  </property>
  <property fmtid="{D5CDD505-2E9C-101B-9397-08002B2CF9AE}" pid="5" name="TaxKeywordTaxHTField">
    <vt:lpwstr/>
  </property>
  <property fmtid="{D5CDD505-2E9C-101B-9397-08002B2CF9AE}" pid="6" name="_dlc_DocIdItemGuid">
    <vt:lpwstr>2dd0b702-a3dd-4b7c-9571-e035924699b1</vt:lpwstr>
  </property>
</Properties>
</file>